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Stanciu Nida\Desktop\HOME\Achizitie MM 2026\Achizitie SEAP\"/>
    </mc:Choice>
  </mc:AlternateContent>
  <xr:revisionPtr revIDLastSave="0" documentId="13_ncr:1_{FDDA5119-CED6-4C2D-841F-11BA5EF82CD7}" xr6:coauthVersionLast="47" xr6:coauthVersionMax="47" xr10:uidLastSave="{00000000-0000-0000-0000-000000000000}"/>
  <bookViews>
    <workbookView xWindow="-120" yWindow="-120" windowWidth="29040" windowHeight="15990" xr2:uid="{591EE3BC-2400-4CA6-A69E-D01579D60C95}"/>
  </bookViews>
  <sheets>
    <sheet name="Sheet1" sheetId="1" r:id="rId1"/>
  </sheets>
  <definedNames>
    <definedName name="_xlnm._FilterDatabase" localSheetId="0" hidden="1">Sheet1!$A$3:$U$112</definedName>
  </definedName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111" i="1" l="1"/>
  <c r="E110" i="1"/>
  <c r="U110" i="1" s="1"/>
  <c r="U111" i="1" s="1"/>
  <c r="D109" i="1"/>
  <c r="E108" i="1"/>
  <c r="U108" i="1" s="1"/>
  <c r="E107" i="1"/>
  <c r="U107" i="1" s="1"/>
  <c r="E106" i="1"/>
  <c r="U106" i="1" s="1"/>
  <c r="E105" i="1"/>
  <c r="U105" i="1" s="1"/>
  <c r="E104" i="1"/>
  <c r="U104" i="1" s="1"/>
  <c r="E103" i="1"/>
  <c r="U103" i="1" s="1"/>
  <c r="E102" i="1"/>
  <c r="U102" i="1" s="1"/>
  <c r="E101" i="1"/>
  <c r="U101" i="1" s="1"/>
  <c r="E100" i="1"/>
  <c r="U100" i="1" s="1"/>
  <c r="E99" i="1"/>
  <c r="U99" i="1" s="1"/>
  <c r="E98" i="1"/>
  <c r="U98" i="1" s="1"/>
  <c r="E97" i="1"/>
  <c r="U97" i="1" s="1"/>
  <c r="D96" i="1"/>
  <c r="E95" i="1"/>
  <c r="U95" i="1" s="1"/>
  <c r="E94" i="1"/>
  <c r="U94" i="1" s="1"/>
  <c r="E93" i="1"/>
  <c r="U93" i="1" s="1"/>
  <c r="E92" i="1"/>
  <c r="U92" i="1" s="1"/>
  <c r="E91" i="1"/>
  <c r="U91" i="1" s="1"/>
  <c r="E90" i="1"/>
  <c r="U90" i="1" s="1"/>
  <c r="E89" i="1"/>
  <c r="U89" i="1" s="1"/>
  <c r="E88" i="1"/>
  <c r="U88" i="1" s="1"/>
  <c r="E87" i="1"/>
  <c r="U87" i="1" s="1"/>
  <c r="E86" i="1"/>
  <c r="U86" i="1" s="1"/>
  <c r="E85" i="1"/>
  <c r="U85" i="1" s="1"/>
  <c r="E84" i="1"/>
  <c r="U84" i="1" s="1"/>
  <c r="E83" i="1"/>
  <c r="U83" i="1" s="1"/>
  <c r="E82" i="1"/>
  <c r="U82" i="1" s="1"/>
  <c r="D81" i="1"/>
  <c r="E80" i="1"/>
  <c r="U80" i="1" s="1"/>
  <c r="E79" i="1"/>
  <c r="U79" i="1" s="1"/>
  <c r="E78" i="1"/>
  <c r="U78" i="1" s="1"/>
  <c r="E77" i="1"/>
  <c r="U77" i="1" s="1"/>
  <c r="E76" i="1"/>
  <c r="U76" i="1" s="1"/>
  <c r="E75" i="1"/>
  <c r="U75" i="1" s="1"/>
  <c r="E74" i="1"/>
  <c r="U74" i="1" s="1"/>
  <c r="E73" i="1"/>
  <c r="U73" i="1" s="1"/>
  <c r="E72" i="1"/>
  <c r="U72" i="1" s="1"/>
  <c r="E71" i="1"/>
  <c r="U71" i="1" s="1"/>
  <c r="E70" i="1"/>
  <c r="U70" i="1" s="1"/>
  <c r="E69" i="1"/>
  <c r="U69" i="1" s="1"/>
  <c r="E68" i="1"/>
  <c r="U68" i="1" s="1"/>
  <c r="E67" i="1"/>
  <c r="U67" i="1" s="1"/>
  <c r="E66" i="1"/>
  <c r="U66" i="1" s="1"/>
  <c r="E65" i="1"/>
  <c r="U65" i="1" s="1"/>
  <c r="E64" i="1"/>
  <c r="U64" i="1" s="1"/>
  <c r="E63" i="1"/>
  <c r="U63" i="1" s="1"/>
  <c r="E62" i="1"/>
  <c r="U62" i="1" s="1"/>
  <c r="E61" i="1"/>
  <c r="U61" i="1" s="1"/>
  <c r="E60" i="1"/>
  <c r="U60" i="1" s="1"/>
  <c r="E59" i="1"/>
  <c r="U59" i="1" s="1"/>
  <c r="E58" i="1"/>
  <c r="U58" i="1" s="1"/>
  <c r="E57" i="1"/>
  <c r="U57" i="1" s="1"/>
  <c r="E56" i="1"/>
  <c r="U56" i="1" s="1"/>
  <c r="E55" i="1"/>
  <c r="U55" i="1" s="1"/>
  <c r="E54" i="1"/>
  <c r="U54" i="1" s="1"/>
  <c r="E53" i="1"/>
  <c r="U53" i="1" s="1"/>
  <c r="E52" i="1"/>
  <c r="U52" i="1" s="1"/>
  <c r="E51" i="1"/>
  <c r="U51" i="1" s="1"/>
  <c r="E50" i="1"/>
  <c r="U50" i="1" s="1"/>
  <c r="E49" i="1"/>
  <c r="U49" i="1" s="1"/>
  <c r="E48" i="1"/>
  <c r="U48" i="1" s="1"/>
  <c r="E47" i="1"/>
  <c r="U47" i="1" s="1"/>
  <c r="E46" i="1"/>
  <c r="U46" i="1" s="1"/>
  <c r="E45" i="1"/>
  <c r="U45" i="1" s="1"/>
  <c r="E44" i="1"/>
  <c r="U44" i="1" s="1"/>
  <c r="E43" i="1"/>
  <c r="U43" i="1" s="1"/>
  <c r="E42" i="1"/>
  <c r="U42" i="1" s="1"/>
  <c r="E41" i="1"/>
  <c r="U41" i="1" s="1"/>
  <c r="E40" i="1"/>
  <c r="U40" i="1" s="1"/>
  <c r="E39" i="1"/>
  <c r="U39" i="1" s="1"/>
  <c r="E38" i="1"/>
  <c r="U38" i="1" s="1"/>
  <c r="E37" i="1"/>
  <c r="U37" i="1" s="1"/>
  <c r="E36" i="1"/>
  <c r="U36" i="1" s="1"/>
  <c r="E35" i="1"/>
  <c r="U35" i="1" s="1"/>
  <c r="E34" i="1"/>
  <c r="U34" i="1" s="1"/>
  <c r="E33" i="1"/>
  <c r="U33" i="1" s="1"/>
  <c r="D32" i="1"/>
  <c r="E31" i="1"/>
  <c r="U31" i="1" s="1"/>
  <c r="E30" i="1"/>
  <c r="U30" i="1" s="1"/>
  <c r="E29" i="1"/>
  <c r="U29" i="1" s="1"/>
  <c r="E28" i="1"/>
  <c r="U28" i="1" s="1"/>
  <c r="E27" i="1"/>
  <c r="U27" i="1" s="1"/>
  <c r="D26" i="1"/>
  <c r="E25" i="1"/>
  <c r="U25" i="1" s="1"/>
  <c r="E24" i="1"/>
  <c r="U24" i="1" s="1"/>
  <c r="D23" i="1"/>
  <c r="E22" i="1"/>
  <c r="U22" i="1" s="1"/>
  <c r="E21" i="1"/>
  <c r="U21" i="1" s="1"/>
  <c r="E20" i="1"/>
  <c r="U20" i="1" s="1"/>
  <c r="E19" i="1"/>
  <c r="U19" i="1" s="1"/>
  <c r="E18" i="1"/>
  <c r="U18" i="1" s="1"/>
  <c r="E17" i="1"/>
  <c r="U17" i="1" s="1"/>
  <c r="E16" i="1"/>
  <c r="U16" i="1" s="1"/>
  <c r="E15" i="1"/>
  <c r="U15" i="1" s="1"/>
  <c r="E14" i="1"/>
  <c r="U14" i="1" s="1"/>
  <c r="E13" i="1"/>
  <c r="U13" i="1" s="1"/>
  <c r="E12" i="1"/>
  <c r="U12" i="1" s="1"/>
  <c r="E11" i="1"/>
  <c r="U11" i="1" s="1"/>
  <c r="E10" i="1"/>
  <c r="U10" i="1" s="1"/>
  <c r="E9" i="1"/>
  <c r="U9" i="1" s="1"/>
  <c r="E8" i="1"/>
  <c r="U8" i="1" s="1"/>
  <c r="E7" i="1"/>
  <c r="U7" i="1" s="1"/>
  <c r="E6" i="1"/>
  <c r="U6" i="1" s="1"/>
  <c r="E5" i="1"/>
  <c r="U5" i="1" s="1"/>
  <c r="E4" i="1"/>
  <c r="U4" i="1" s="1"/>
  <c r="U32" i="1" l="1"/>
  <c r="D112" i="1"/>
  <c r="U26" i="1"/>
  <c r="U109" i="1"/>
  <c r="U81" i="1"/>
  <c r="U96" i="1"/>
  <c r="U23" i="1"/>
  <c r="U112" i="1" l="1"/>
</calcChain>
</file>

<file path=xl/sharedStrings.xml><?xml version="1.0" encoding="utf-8"?>
<sst xmlns="http://schemas.openxmlformats.org/spreadsheetml/2006/main" count="635" uniqueCount="108">
  <si>
    <t>Anexa 1.2 - Tabel defalcat pe compatimente ianuarie -aprilie 2027</t>
  </si>
  <si>
    <t>Directie</t>
  </si>
  <si>
    <t>Servicu/Compartiment</t>
  </si>
  <si>
    <t>FUNCTIA</t>
  </si>
  <si>
    <t>NR POSTURI</t>
  </si>
  <si>
    <t xml:space="preserve">Pret analiza </t>
  </si>
  <si>
    <t xml:space="preserve">EXAMEN CLINIC GENERAL </t>
  </si>
  <si>
    <t>EXAMEN CLINIC GENERAL BIANUAL</t>
  </si>
  <si>
    <t xml:space="preserve">TESTARE PSIHOLOGICA </t>
  </si>
  <si>
    <t>AGHBS  HEPATITA B</t>
  </si>
  <si>
    <t>AC HCV  HEPATITA C</t>
  </si>
  <si>
    <t xml:space="preserve">HIV 1/2 </t>
  </si>
  <si>
    <t xml:space="preserve">COPROCULTURA </t>
  </si>
  <si>
    <t xml:space="preserve">COPROPARAZITOLOGIC </t>
  </si>
  <si>
    <t xml:space="preserve">GLICEMIE  </t>
  </si>
  <si>
    <t xml:space="preserve">EKG pret </t>
  </si>
  <si>
    <t xml:space="preserve">SPIROMETRIE </t>
  </si>
  <si>
    <t xml:space="preserve">AUDIOMETRIE </t>
  </si>
  <si>
    <t xml:space="preserve">TESTARE ACUITATE VIZUALA </t>
  </si>
  <si>
    <t>Închidere fisa</t>
  </si>
  <si>
    <t>Închidere fisa bianual</t>
  </si>
  <si>
    <t xml:space="preserve">Total analize </t>
  </si>
  <si>
    <t>01. CĂMIN pentru persoane varstnice</t>
  </si>
  <si>
    <t>Director</t>
  </si>
  <si>
    <t>ADMINISTRATIV GOSPODĂRESC</t>
  </si>
  <si>
    <t>Șef formație</t>
  </si>
  <si>
    <t>Magaziner</t>
  </si>
  <si>
    <t>Muncitor calificat - frizer</t>
  </si>
  <si>
    <t>Muncitor calificat - lenjereasă</t>
  </si>
  <si>
    <t>Paznic</t>
  </si>
  <si>
    <t xml:space="preserve">Referent </t>
  </si>
  <si>
    <t>Spălătoreasa</t>
  </si>
  <si>
    <t>ASISTENȚĂ SOCIALĂ</t>
  </si>
  <si>
    <t>Psiholog</t>
  </si>
  <si>
    <t>Asistent social</t>
  </si>
  <si>
    <t>BUCĂTĂRIE</t>
  </si>
  <si>
    <t>Muncitor calificat - bucătar</t>
  </si>
  <si>
    <t xml:space="preserve">Muncitor necalificat </t>
  </si>
  <si>
    <t>CABINET MEDICAL</t>
  </si>
  <si>
    <t>Coordonator perosnal de specialitate</t>
  </si>
  <si>
    <t xml:space="preserve">Asistent medical </t>
  </si>
  <si>
    <t>Infirmieră</t>
  </si>
  <si>
    <t>IGIENĂ</t>
  </si>
  <si>
    <t xml:space="preserve">Îngrijitoare </t>
  </si>
  <si>
    <t>TOTAL</t>
  </si>
  <si>
    <t>02. Compartimentul pentru ÎNGRIJIREA  LA DOMICILIU A PERSOANELOR VÂRSTNICE</t>
  </si>
  <si>
    <t xml:space="preserve">Asistent social </t>
  </si>
  <si>
    <t>Îngrijitor la domiciliu</t>
  </si>
  <si>
    <t>03. CANTINA de ajutor social Constanta</t>
  </si>
  <si>
    <t>Șef centru</t>
  </si>
  <si>
    <t>Muncitor necalificat</t>
  </si>
  <si>
    <t>03. D.G.A.S. Constanta</t>
  </si>
  <si>
    <t xml:space="preserve">Director general </t>
  </si>
  <si>
    <t>Director general adjunct</t>
  </si>
  <si>
    <t>AUDIT</t>
  </si>
  <si>
    <t>Auditor</t>
  </si>
  <si>
    <t>JURIDIC</t>
  </si>
  <si>
    <t>Şef serviciu</t>
  </si>
  <si>
    <t>Consilier juridic</t>
  </si>
  <si>
    <t>Inspector</t>
  </si>
  <si>
    <t>PROGRAME ȘI PROIECTE</t>
  </si>
  <si>
    <t>Consilier achiziții publice</t>
  </si>
  <si>
    <t>Director executiv financiar</t>
  </si>
  <si>
    <t>CONTABILITATE SALARIZARE</t>
  </si>
  <si>
    <t>Consilier</t>
  </si>
  <si>
    <t>FINANCIAR</t>
  </si>
  <si>
    <t>Inspector - șofer</t>
  </si>
  <si>
    <t>Referent</t>
  </si>
  <si>
    <t>RESURSE UMANE</t>
  </si>
  <si>
    <t>Director executiv PROTECȚIE SOCIALĂ</t>
  </si>
  <si>
    <t>AUTORITATE TUTELARĂ</t>
  </si>
  <si>
    <t>BENEFICII SOCIALE</t>
  </si>
  <si>
    <t>CENTRUL DE GĂZDUIRE SFÂNTA SOFIA</t>
  </si>
  <si>
    <t>MANAGEMENT DE CAZ</t>
  </si>
  <si>
    <t>Administrator</t>
  </si>
  <si>
    <t>Administrator - șofer</t>
  </si>
  <si>
    <t>PRIMIRE ȘI DISTRIBUIRE DONAȚII</t>
  </si>
  <si>
    <t>PROTECȚIA COPILULUI</t>
  </si>
  <si>
    <t>SPRIJIN COMUNITAR</t>
  </si>
  <si>
    <t>Referent - șofer</t>
  </si>
  <si>
    <t>CENTRUL DE ZI PENTRU INTEGRARE / REINTEGRARE SOCIALĂ</t>
  </si>
  <si>
    <t>Asistent medical</t>
  </si>
  <si>
    <t>5. Directia LOCUINȚE SOCIALE</t>
  </si>
  <si>
    <t>Director executiv</t>
  </si>
  <si>
    <t>ADMINISTRARE IMOBILE</t>
  </si>
  <si>
    <t>ADMINISTRATOR II</t>
  </si>
  <si>
    <t>Muncitor calificat</t>
  </si>
  <si>
    <t>TEHNIC</t>
  </si>
  <si>
    <t>Arhivar</t>
  </si>
  <si>
    <t>Muncitor calificat - zugrav</t>
  </si>
  <si>
    <t>Muncitor calificat - șofer</t>
  </si>
  <si>
    <t>6. Serviciul de medicina scolara si servicii comunitare</t>
  </si>
  <si>
    <t>ASISTENŢĂ MEDICALĂ COMUNITARĂ</t>
  </si>
  <si>
    <t xml:space="preserve">Asistent medical comunitar </t>
  </si>
  <si>
    <t>Mediator sanitar</t>
  </si>
  <si>
    <t>MEDICINĂ ȘCOLARĂ</t>
  </si>
  <si>
    <t>Asistent medical stoma</t>
  </si>
  <si>
    <t xml:space="preserve">Medic </t>
  </si>
  <si>
    <t>Medic stoma</t>
  </si>
  <si>
    <t>PREVENȚIE, DERULARE ȘI COORDONARE PROGRAME DE SĂNĂTATE</t>
  </si>
  <si>
    <t>Medic</t>
  </si>
  <si>
    <t>SF. FILOFTEA - CENTRU PT PERSOANE FARA ADAPOST</t>
  </si>
  <si>
    <t>Îngrijitoare</t>
  </si>
  <si>
    <t>07. ASISTENȚI PERSONALI</t>
  </si>
  <si>
    <t>TOTAL GENERAL</t>
  </si>
  <si>
    <t>x</t>
  </si>
  <si>
    <t>Se va completa exclusiv în câmpurile marcate cu albastru</t>
  </si>
  <si>
    <t>Asistent personal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</si>
</sst>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418]General"/>
  </numFmts>
  <fonts count="14" x14ac:knownFonts="1">
    <font>
      <sz val="11"/>
      <color theme="1"/>
      <name val="Calibri"/>
      <family val="2"/>
      <charset val="238"/>
      <scheme val="minor"/>
    </font>
    <font>
      <sz val="11"/>
      <color rgb="FF006100"/>
      <name val="Calibri"/>
      <family val="2"/>
      <charset val="238"/>
      <scheme val="minor"/>
    </font>
    <font>
      <sz val="11"/>
      <color rgb="FF9C0006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10"/>
      <name val="Verdana"/>
      <family val="2"/>
      <charset val="238"/>
    </font>
    <font>
      <b/>
      <sz val="8"/>
      <name val="Verdana"/>
      <family val="2"/>
      <charset val="238"/>
    </font>
    <font>
      <b/>
      <sz val="8"/>
      <name val="Calibri"/>
      <family val="2"/>
      <charset val="1"/>
    </font>
    <font>
      <sz val="10"/>
      <color theme="1"/>
      <name val="Verdana"/>
      <family val="2"/>
      <charset val="238"/>
    </font>
    <font>
      <sz val="10"/>
      <name val="Verdana"/>
      <family val="2"/>
      <charset val="238"/>
    </font>
    <font>
      <sz val="10"/>
      <name val="Arial"/>
      <family val="2"/>
    </font>
    <font>
      <sz val="10"/>
      <color rgb="FF000000"/>
      <name val="Arial"/>
      <family val="2"/>
    </font>
    <font>
      <sz val="8"/>
      <color theme="1"/>
      <name val="Verdana"/>
      <family val="2"/>
      <charset val="238"/>
    </font>
    <font>
      <sz val="10"/>
      <color rgb="FF000000"/>
      <name val="Verdana"/>
      <family val="2"/>
      <charset val="238"/>
    </font>
    <font>
      <b/>
      <sz val="14"/>
      <color theme="1"/>
      <name val="Calibri"/>
      <family val="2"/>
      <charset val="238"/>
      <scheme val="minor"/>
    </font>
  </fonts>
  <fills count="11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4.9989318521683403E-2"/>
        <bgColor rgb="FFFFF5CE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9" tint="0.59999389629810485"/>
        <bgColor rgb="FFFFFFFF"/>
      </patternFill>
    </fill>
  </fills>
  <borders count="33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6">
    <xf numFmtId="0" fontId="0" fillId="0" borderId="0"/>
    <xf numFmtId="0" fontId="1" fillId="2" borderId="0" applyNumberFormat="0" applyBorder="0" applyAlignment="0" applyProtection="0"/>
    <xf numFmtId="0" fontId="2" fillId="3" borderId="0" applyNumberFormat="0" applyBorder="0" applyAlignment="0" applyProtection="0"/>
    <xf numFmtId="0" fontId="9" fillId="0" borderId="0"/>
    <xf numFmtId="164" fontId="10" fillId="0" borderId="0" applyBorder="0" applyProtection="0"/>
    <xf numFmtId="0" fontId="1" fillId="2" borderId="0" applyNumberFormat="0" applyBorder="0" applyAlignment="0" applyProtection="0"/>
  </cellStyleXfs>
  <cellXfs count="101">
    <xf numFmtId="0" fontId="0" fillId="0" borderId="0" xfId="0"/>
    <xf numFmtId="0" fontId="4" fillId="4" borderId="1" xfId="0" applyFont="1" applyFill="1" applyBorder="1" applyAlignment="1">
      <alignment horizontal="center" vertical="center" wrapText="1" shrinkToFit="1"/>
    </xf>
    <xf numFmtId="0" fontId="4" fillId="4" borderId="2" xfId="0" applyFont="1" applyFill="1" applyBorder="1" applyAlignment="1">
      <alignment horizontal="center" vertical="center" wrapText="1" shrinkToFit="1"/>
    </xf>
    <xf numFmtId="0" fontId="5" fillId="4" borderId="2" xfId="0" applyFont="1" applyFill="1" applyBorder="1" applyAlignment="1">
      <alignment horizontal="center" vertical="center" wrapText="1" shrinkToFit="1"/>
    </xf>
    <xf numFmtId="0" fontId="6" fillId="5" borderId="2" xfId="0" applyFont="1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 shrinkToFit="1"/>
    </xf>
    <xf numFmtId="0" fontId="8" fillId="6" borderId="3" xfId="0" applyFont="1" applyFill="1" applyBorder="1" applyAlignment="1">
      <alignment horizontal="center" shrinkToFit="1"/>
    </xf>
    <xf numFmtId="164" fontId="0" fillId="0" borderId="3" xfId="0" applyNumberFormat="1" applyBorder="1" applyAlignment="1">
      <alignment horizontal="center" vertical="center"/>
    </xf>
    <xf numFmtId="0" fontId="7" fillId="0" borderId="3" xfId="0" applyFont="1" applyBorder="1" applyAlignment="1">
      <alignment horizontal="left" shrinkToFit="1"/>
    </xf>
    <xf numFmtId="0" fontId="7" fillId="0" borderId="3" xfId="0" applyFont="1" applyBorder="1" applyAlignment="1" applyProtection="1">
      <alignment horizontal="left" vertical="center" shrinkToFit="1"/>
      <protection locked="0"/>
    </xf>
    <xf numFmtId="0" fontId="7" fillId="0" borderId="3" xfId="0" applyFont="1" applyBorder="1" applyAlignment="1">
      <alignment horizontal="center" vertical="center" wrapText="1" shrinkToFit="1"/>
    </xf>
    <xf numFmtId="0" fontId="7" fillId="0" borderId="3" xfId="2" applyNumberFormat="1" applyFont="1" applyFill="1" applyBorder="1" applyAlignment="1" applyProtection="1">
      <alignment horizontal="left" vertical="center" shrinkToFit="1"/>
      <protection locked="0"/>
    </xf>
    <xf numFmtId="0" fontId="7" fillId="6" borderId="3" xfId="0" applyFont="1" applyFill="1" applyBorder="1" applyAlignment="1" applyProtection="1">
      <alignment horizontal="left" vertical="center" shrinkToFit="1"/>
      <protection locked="0"/>
    </xf>
    <xf numFmtId="0" fontId="0" fillId="7" borderId="8" xfId="0" applyFill="1" applyBorder="1" applyAlignment="1">
      <alignment horizontal="center" vertical="center"/>
    </xf>
    <xf numFmtId="164" fontId="0" fillId="7" borderId="9" xfId="0" applyNumberFormat="1" applyFill="1" applyBorder="1"/>
    <xf numFmtId="164" fontId="0" fillId="7" borderId="10" xfId="0" applyNumberFormat="1" applyFill="1" applyBorder="1"/>
    <xf numFmtId="164" fontId="0" fillId="7" borderId="11" xfId="0" applyNumberFormat="1" applyFill="1" applyBorder="1"/>
    <xf numFmtId="0" fontId="7" fillId="0" borderId="5" xfId="5" applyNumberFormat="1" applyFont="1" applyFill="1" applyBorder="1" applyAlignment="1" applyProtection="1">
      <alignment horizontal="left" vertical="center" shrinkToFit="1"/>
      <protection locked="0"/>
    </xf>
    <xf numFmtId="0" fontId="8" fillId="0" borderId="5" xfId="0" applyFont="1" applyBorder="1" applyAlignment="1">
      <alignment horizontal="center" shrinkToFit="1"/>
    </xf>
    <xf numFmtId="164" fontId="0" fillId="0" borderId="5" xfId="0" applyNumberFormat="1" applyBorder="1" applyAlignment="1">
      <alignment horizontal="center" vertical="center"/>
    </xf>
    <xf numFmtId="0" fontId="7" fillId="0" borderId="3" xfId="1" applyNumberFormat="1" applyFont="1" applyFill="1" applyBorder="1" applyAlignment="1" applyProtection="1">
      <alignment horizontal="left" vertical="center" shrinkToFit="1"/>
      <protection locked="0"/>
    </xf>
    <xf numFmtId="164" fontId="0" fillId="7" borderId="8" xfId="0" applyNumberFormat="1" applyFill="1" applyBorder="1" applyAlignment="1">
      <alignment horizontal="center" vertical="center"/>
    </xf>
    <xf numFmtId="0" fontId="7" fillId="6" borderId="5" xfId="5" applyNumberFormat="1" applyFont="1" applyFill="1" applyBorder="1" applyAlignment="1">
      <alignment horizontal="left" vertical="center" shrinkToFit="1"/>
    </xf>
    <xf numFmtId="0" fontId="8" fillId="6" borderId="5" xfId="0" applyFont="1" applyFill="1" applyBorder="1" applyAlignment="1">
      <alignment horizontal="center" shrinkToFit="1"/>
    </xf>
    <xf numFmtId="164" fontId="0" fillId="6" borderId="5" xfId="0" applyNumberFormat="1" applyFill="1" applyBorder="1" applyAlignment="1">
      <alignment horizontal="center" vertical="center"/>
    </xf>
    <xf numFmtId="0" fontId="7" fillId="6" borderId="3" xfId="0" applyFont="1" applyFill="1" applyBorder="1" applyAlignment="1">
      <alignment horizontal="left" vertical="center" shrinkToFit="1"/>
    </xf>
    <xf numFmtId="0" fontId="7" fillId="0" borderId="16" xfId="0" applyFont="1" applyBorder="1" applyAlignment="1">
      <alignment horizontal="center" vertical="center" wrapText="1" shrinkToFit="1"/>
    </xf>
    <xf numFmtId="0" fontId="7" fillId="0" borderId="3" xfId="0" applyFont="1" applyBorder="1" applyAlignment="1">
      <alignment horizontal="left" vertical="center" shrinkToFit="1"/>
    </xf>
    <xf numFmtId="0" fontId="8" fillId="0" borderId="3" xfId="0" applyFont="1" applyBorder="1" applyAlignment="1">
      <alignment horizontal="center" shrinkToFit="1"/>
    </xf>
    <xf numFmtId="0" fontId="11" fillId="0" borderId="3" xfId="0" applyFont="1" applyBorder="1" applyAlignment="1">
      <alignment horizontal="center" vertical="center" wrapText="1" shrinkToFit="1"/>
    </xf>
    <xf numFmtId="0" fontId="7" fillId="0" borderId="3" xfId="5" applyNumberFormat="1" applyFont="1" applyFill="1" applyBorder="1" applyAlignment="1">
      <alignment horizontal="left" vertical="center" shrinkToFit="1"/>
    </xf>
    <xf numFmtId="0" fontId="8" fillId="0" borderId="3" xfId="0" applyFont="1" applyBorder="1" applyAlignment="1">
      <alignment horizontal="center" vertical="center" shrinkToFit="1"/>
    </xf>
    <xf numFmtId="0" fontId="7" fillId="0" borderId="3" xfId="1" applyNumberFormat="1" applyFont="1" applyFill="1" applyBorder="1" applyAlignment="1">
      <alignment horizontal="left" vertical="center" shrinkToFit="1"/>
    </xf>
    <xf numFmtId="0" fontId="0" fillId="7" borderId="18" xfId="0" applyFill="1" applyBorder="1" applyAlignment="1">
      <alignment horizontal="center" vertical="center"/>
    </xf>
    <xf numFmtId="164" fontId="0" fillId="7" borderId="19" xfId="0" applyNumberFormat="1" applyFill="1" applyBorder="1"/>
    <xf numFmtId="164" fontId="0" fillId="7" borderId="20" xfId="0" applyNumberFormat="1" applyFill="1" applyBorder="1"/>
    <xf numFmtId="164" fontId="0" fillId="7" borderId="21" xfId="0" applyNumberFormat="1" applyFill="1" applyBorder="1"/>
    <xf numFmtId="0" fontId="8" fillId="0" borderId="3" xfId="0" applyFont="1" applyBorder="1" applyAlignment="1">
      <alignment horizontal="left" shrinkToFit="1"/>
    </xf>
    <xf numFmtId="0" fontId="0" fillId="7" borderId="9" xfId="0" applyFill="1" applyBorder="1" applyAlignment="1">
      <alignment horizontal="center" vertical="center"/>
    </xf>
    <xf numFmtId="0" fontId="7" fillId="0" borderId="5" xfId="5" applyNumberFormat="1" applyFont="1" applyFill="1" applyBorder="1" applyAlignment="1">
      <alignment horizontal="left" vertical="center" shrinkToFit="1"/>
    </xf>
    <xf numFmtId="0" fontId="0" fillId="7" borderId="22" xfId="0" applyFill="1" applyBorder="1" applyAlignment="1">
      <alignment horizontal="center" vertical="center"/>
    </xf>
    <xf numFmtId="164" fontId="0" fillId="7" borderId="28" xfId="0" applyNumberFormat="1" applyFill="1" applyBorder="1"/>
    <xf numFmtId="164" fontId="0" fillId="7" borderId="29" xfId="0" applyNumberFormat="1" applyFill="1" applyBorder="1"/>
    <xf numFmtId="164" fontId="0" fillId="7" borderId="30" xfId="0" applyNumberFormat="1" applyFill="1" applyBorder="1" applyAlignment="1">
      <alignment horizontal="right"/>
    </xf>
    <xf numFmtId="0" fontId="3" fillId="0" borderId="31" xfId="0" applyFont="1" applyBorder="1"/>
    <xf numFmtId="0" fontId="0" fillId="0" borderId="32" xfId="0" applyBorder="1"/>
    <xf numFmtId="164" fontId="3" fillId="0" borderId="3" xfId="0" applyNumberFormat="1" applyFont="1" applyBorder="1" applyAlignment="1">
      <alignment horizontal="center"/>
    </xf>
    <xf numFmtId="164" fontId="3" fillId="0" borderId="3" xfId="0" applyNumberFormat="1" applyFont="1" applyBorder="1"/>
    <xf numFmtId="0" fontId="8" fillId="8" borderId="5" xfId="0" applyFont="1" applyFill="1" applyBorder="1" applyAlignment="1">
      <alignment horizontal="center" vertical="center" shrinkToFit="1"/>
    </xf>
    <xf numFmtId="0" fontId="8" fillId="8" borderId="3" xfId="0" applyFont="1" applyFill="1" applyBorder="1" applyAlignment="1">
      <alignment horizontal="center" vertical="center" shrinkToFit="1"/>
    </xf>
    <xf numFmtId="0" fontId="8" fillId="8" borderId="22" xfId="0" applyFont="1" applyFill="1" applyBorder="1" applyAlignment="1">
      <alignment horizontal="center" vertical="center" shrinkToFit="1"/>
    </xf>
    <xf numFmtId="0" fontId="13" fillId="0" borderId="0" xfId="0" applyFont="1"/>
    <xf numFmtId="0" fontId="0" fillId="8" borderId="0" xfId="0" applyFill="1"/>
    <xf numFmtId="0" fontId="8" fillId="9" borderId="5" xfId="0" applyFont="1" applyFill="1" applyBorder="1" applyAlignment="1">
      <alignment horizontal="center" vertical="center" shrinkToFit="1"/>
    </xf>
    <xf numFmtId="0" fontId="8" fillId="9" borderId="3" xfId="4" applyNumberFormat="1" applyFont="1" applyFill="1" applyBorder="1" applyAlignment="1">
      <alignment horizontal="center" vertical="center" shrinkToFit="1"/>
    </xf>
    <xf numFmtId="0" fontId="8" fillId="9" borderId="3" xfId="0" applyFont="1" applyFill="1" applyBorder="1" applyAlignment="1">
      <alignment horizontal="center" vertical="center" shrinkToFit="1"/>
    </xf>
    <xf numFmtId="0" fontId="8" fillId="9" borderId="5" xfId="4" applyNumberFormat="1" applyFont="1" applyFill="1" applyBorder="1" applyAlignment="1">
      <alignment horizontal="center" vertical="center" shrinkToFit="1"/>
    </xf>
    <xf numFmtId="0" fontId="8" fillId="10" borderId="3" xfId="0" applyFont="1" applyFill="1" applyBorder="1" applyAlignment="1">
      <alignment horizontal="center" vertical="center" shrinkToFit="1"/>
    </xf>
    <xf numFmtId="0" fontId="12" fillId="9" borderId="3" xfId="0" applyFont="1" applyFill="1" applyBorder="1" applyAlignment="1">
      <alignment horizontal="center" vertical="center" shrinkToFit="1"/>
    </xf>
    <xf numFmtId="164" fontId="8" fillId="9" borderId="3" xfId="4" applyFont="1" applyFill="1" applyBorder="1" applyAlignment="1">
      <alignment horizontal="center" vertical="center" shrinkToFit="1"/>
    </xf>
    <xf numFmtId="0" fontId="8" fillId="9" borderId="3" xfId="1" applyFont="1" applyFill="1" applyBorder="1" applyAlignment="1" applyProtection="1">
      <alignment horizontal="center" vertical="center" shrinkToFit="1"/>
      <protection locked="0"/>
    </xf>
    <xf numFmtId="164" fontId="8" fillId="9" borderId="5" xfId="4" applyFont="1" applyFill="1" applyBorder="1" applyAlignment="1">
      <alignment horizontal="center" vertical="center" shrinkToFit="1"/>
    </xf>
    <xf numFmtId="0" fontId="0" fillId="0" borderId="0" xfId="0" applyAlignment="1">
      <alignment horizontal="center"/>
    </xf>
    <xf numFmtId="0" fontId="7" fillId="0" borderId="4" xfId="0" applyFont="1" applyBorder="1" applyAlignment="1">
      <alignment horizontal="center" vertical="center" wrapText="1" shrinkToFit="1"/>
    </xf>
    <xf numFmtId="0" fontId="7" fillId="0" borderId="6" xfId="0" applyFont="1" applyBorder="1" applyAlignment="1">
      <alignment horizontal="center" vertical="center" wrapText="1" shrinkToFit="1"/>
    </xf>
    <xf numFmtId="0" fontId="7" fillId="0" borderId="5" xfId="0" applyFont="1" applyBorder="1" applyAlignment="1">
      <alignment horizontal="center" shrinkToFit="1"/>
    </xf>
    <xf numFmtId="0" fontId="7" fillId="0" borderId="3" xfId="3" applyFont="1" applyBorder="1" applyAlignment="1">
      <alignment horizontal="center" vertical="center" wrapText="1" shrinkToFit="1"/>
    </xf>
    <xf numFmtId="0" fontId="7" fillId="0" borderId="3" xfId="0" applyFont="1" applyBorder="1" applyAlignment="1">
      <alignment horizontal="center" vertical="center" wrapText="1" shrinkToFit="1"/>
    </xf>
    <xf numFmtId="0" fontId="0" fillId="7" borderId="7" xfId="0" applyFill="1" applyBorder="1" applyAlignment="1">
      <alignment horizontal="center"/>
    </xf>
    <xf numFmtId="0" fontId="0" fillId="7" borderId="8" xfId="0" applyFill="1" applyBorder="1" applyAlignment="1">
      <alignment horizontal="center"/>
    </xf>
    <xf numFmtId="0" fontId="11" fillId="0" borderId="12" xfId="0" applyFont="1" applyBorder="1" applyAlignment="1">
      <alignment horizontal="center" vertical="center" wrapText="1" shrinkToFit="1"/>
    </xf>
    <xf numFmtId="0" fontId="11" fillId="0" borderId="13" xfId="0" applyFont="1" applyBorder="1" applyAlignment="1">
      <alignment horizontal="center" vertical="center" wrapText="1" shrinkToFit="1"/>
    </xf>
    <xf numFmtId="0" fontId="11" fillId="0" borderId="14" xfId="0" applyFont="1" applyBorder="1" applyAlignment="1">
      <alignment horizontal="center" vertical="center" wrapText="1" shrinkToFit="1"/>
    </xf>
    <xf numFmtId="0" fontId="11" fillId="0" borderId="15" xfId="0" applyFont="1" applyBorder="1" applyAlignment="1">
      <alignment horizontal="center" vertical="center" wrapText="1" shrinkToFit="1"/>
    </xf>
    <xf numFmtId="0" fontId="7" fillId="6" borderId="4" xfId="0" applyFont="1" applyFill="1" applyBorder="1" applyAlignment="1">
      <alignment horizontal="center" vertical="center" wrapText="1" shrinkToFit="1"/>
    </xf>
    <xf numFmtId="0" fontId="7" fillId="6" borderId="5" xfId="0" applyFont="1" applyFill="1" applyBorder="1" applyAlignment="1">
      <alignment horizontal="center" vertical="center" wrapText="1" shrinkToFit="1"/>
    </xf>
    <xf numFmtId="0" fontId="7" fillId="6" borderId="6" xfId="0" applyFont="1" applyFill="1" applyBorder="1" applyAlignment="1">
      <alignment horizontal="center" vertical="center" wrapText="1" shrinkToFit="1"/>
    </xf>
    <xf numFmtId="0" fontId="7" fillId="6" borderId="3" xfId="0" applyFont="1" applyFill="1" applyBorder="1" applyAlignment="1">
      <alignment horizontal="center" vertical="center" wrapText="1" shrinkToFit="1"/>
    </xf>
    <xf numFmtId="0" fontId="7" fillId="0" borderId="1" xfId="0" applyFont="1" applyBorder="1" applyAlignment="1">
      <alignment horizontal="center" vertical="center" wrapText="1" shrinkToFit="1"/>
    </xf>
    <xf numFmtId="0" fontId="7" fillId="0" borderId="16" xfId="0" applyFont="1" applyBorder="1" applyAlignment="1">
      <alignment horizontal="center" vertical="center" wrapText="1" shrinkToFit="1"/>
    </xf>
    <xf numFmtId="0" fontId="7" fillId="0" borderId="5" xfId="0" applyFont="1" applyBorder="1" applyAlignment="1">
      <alignment horizontal="center" vertical="center" shrinkToFit="1"/>
    </xf>
    <xf numFmtId="0" fontId="7" fillId="0" borderId="3" xfId="0" applyFont="1" applyBorder="1" applyAlignment="1">
      <alignment horizontal="center" vertical="center" shrinkToFit="1"/>
    </xf>
    <xf numFmtId="0" fontId="7" fillId="0" borderId="3" xfId="1" applyNumberFormat="1" applyFont="1" applyFill="1" applyBorder="1" applyAlignment="1">
      <alignment horizontal="center" vertical="center" shrinkToFit="1"/>
    </xf>
    <xf numFmtId="0" fontId="7" fillId="0" borderId="3" xfId="1" applyNumberFormat="1" applyFont="1" applyFill="1" applyBorder="1" applyAlignment="1">
      <alignment horizontal="center" vertical="center" wrapText="1" shrinkToFit="1"/>
    </xf>
    <xf numFmtId="0" fontId="0" fillId="7" borderId="17" xfId="0" applyFill="1" applyBorder="1" applyAlignment="1">
      <alignment horizontal="center"/>
    </xf>
    <xf numFmtId="0" fontId="0" fillId="7" borderId="18" xfId="0" applyFill="1" applyBorder="1" applyAlignment="1">
      <alignment horizontal="center"/>
    </xf>
    <xf numFmtId="0" fontId="11" fillId="0" borderId="3" xfId="0" applyFont="1" applyBorder="1" applyAlignment="1">
      <alignment horizontal="center" vertical="center" wrapText="1" shrinkToFit="1"/>
    </xf>
    <xf numFmtId="0" fontId="0" fillId="7" borderId="26" xfId="0" applyFill="1" applyBorder="1" applyAlignment="1">
      <alignment horizontal="center"/>
    </xf>
    <xf numFmtId="0" fontId="0" fillId="7" borderId="10" xfId="0" applyFill="1" applyBorder="1" applyAlignment="1">
      <alignment horizontal="center"/>
    </xf>
    <xf numFmtId="0" fontId="0" fillId="7" borderId="11" xfId="0" applyFill="1" applyBorder="1" applyAlignment="1">
      <alignment horizontal="center"/>
    </xf>
    <xf numFmtId="0" fontId="7" fillId="0" borderId="4" xfId="0" applyFont="1" applyBorder="1" applyAlignment="1">
      <alignment horizontal="left" vertical="center" wrapText="1" shrinkToFit="1"/>
    </xf>
    <xf numFmtId="0" fontId="7" fillId="0" borderId="5" xfId="0" applyFont="1" applyBorder="1" applyAlignment="1">
      <alignment horizontal="left" vertical="center" wrapText="1" shrinkToFit="1"/>
    </xf>
    <xf numFmtId="0" fontId="0" fillId="7" borderId="27" xfId="0" applyFill="1" applyBorder="1" applyAlignment="1">
      <alignment horizontal="center"/>
    </xf>
    <xf numFmtId="0" fontId="0" fillId="7" borderId="22" xfId="0" applyFill="1" applyBorder="1" applyAlignment="1">
      <alignment horizontal="center"/>
    </xf>
    <xf numFmtId="0" fontId="0" fillId="0" borderId="1" xfId="0" applyBorder="1" applyAlignment="1">
      <alignment horizontal="center" vertical="center" wrapText="1"/>
    </xf>
    <xf numFmtId="0" fontId="0" fillId="0" borderId="16" xfId="0" applyBorder="1" applyAlignment="1">
      <alignment horizontal="center" vertical="center" wrapText="1"/>
    </xf>
    <xf numFmtId="0" fontId="0" fillId="0" borderId="24" xfId="0" applyBorder="1" applyAlignment="1">
      <alignment horizontal="center" vertical="center" wrapText="1"/>
    </xf>
    <xf numFmtId="0" fontId="7" fillId="0" borderId="5" xfId="1" applyNumberFormat="1" applyFont="1" applyFill="1" applyBorder="1" applyAlignment="1">
      <alignment horizontal="center" vertical="center" shrinkToFit="1"/>
    </xf>
    <xf numFmtId="0" fontId="7" fillId="0" borderId="22" xfId="3" applyFont="1" applyBorder="1" applyAlignment="1">
      <alignment horizontal="center" vertical="center" wrapText="1" shrinkToFit="1"/>
    </xf>
    <xf numFmtId="0" fontId="7" fillId="0" borderId="23" xfId="3" applyFont="1" applyBorder="1" applyAlignment="1">
      <alignment horizontal="center" vertical="center" wrapText="1" shrinkToFit="1"/>
    </xf>
    <xf numFmtId="0" fontId="7" fillId="0" borderId="25" xfId="3" applyFont="1" applyBorder="1" applyAlignment="1">
      <alignment horizontal="center" vertical="center" wrapText="1" shrinkToFit="1"/>
    </xf>
  </cellXfs>
  <cellStyles count="6">
    <cellStyle name="Bad" xfId="2" builtinId="27"/>
    <cellStyle name="Bun 2" xfId="5" xr:uid="{A6659A71-F607-493C-9327-7E3A7BAE312F}"/>
    <cellStyle name="Good" xfId="1" builtinId="26"/>
    <cellStyle name="Normal" xfId="0" builtinId="0"/>
    <cellStyle name="Normal 2" xfId="4" xr:uid="{E61F7557-9FC0-42ED-A34E-B063DD4FCD1D}"/>
    <cellStyle name="Normal 3" xfId="3" xr:uid="{5562DB40-241E-4B1A-8DD2-DDD192980856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B047265-0F66-4E80-BEEA-F1CFC2D9067B}">
  <sheetPr>
    <pageSetUpPr fitToPage="1"/>
  </sheetPr>
  <dimension ref="A1:U114"/>
  <sheetViews>
    <sheetView tabSelected="1" topLeftCell="A84" workbookViewId="0">
      <selection activeCell="J120" sqref="J120"/>
    </sheetView>
  </sheetViews>
  <sheetFormatPr defaultRowHeight="15" x14ac:dyDescent="0.25"/>
  <cols>
    <col min="1" max="1" width="16.85546875" customWidth="1"/>
    <col min="2" max="2" width="20.5703125" customWidth="1"/>
    <col min="3" max="3" width="22.28515625" customWidth="1"/>
    <col min="5" max="5" width="8.28515625" customWidth="1"/>
    <col min="6" max="6" width="7.85546875" customWidth="1"/>
    <col min="7" max="7" width="8.28515625" customWidth="1"/>
    <col min="8" max="8" width="9.85546875" customWidth="1"/>
    <col min="9" max="9" width="8.7109375" customWidth="1"/>
    <col min="10" max="10" width="8.5703125" customWidth="1"/>
    <col min="11" max="11" width="7.7109375" customWidth="1"/>
    <col min="14" max="14" width="7.85546875" customWidth="1"/>
    <col min="15" max="15" width="7.7109375" customWidth="1"/>
    <col min="16" max="16" width="10.140625" customWidth="1"/>
    <col min="17" max="17" width="10.28515625" customWidth="1"/>
    <col min="18" max="18" width="8" customWidth="1"/>
    <col min="19" max="19" width="7.7109375" customWidth="1"/>
    <col min="20" max="20" width="8.5703125" customWidth="1"/>
  </cols>
  <sheetData>
    <row r="1" spans="1:21" x14ac:dyDescent="0.25">
      <c r="D1" s="62" t="s">
        <v>0</v>
      </c>
      <c r="E1" s="62"/>
      <c r="F1" s="62"/>
      <c r="G1" s="62"/>
      <c r="H1" s="62"/>
      <c r="I1" s="62"/>
      <c r="J1" s="62"/>
      <c r="K1" s="62"/>
      <c r="L1" s="62"/>
      <c r="M1" s="62"/>
    </row>
    <row r="2" spans="1:21" ht="15.75" thickBot="1" x14ac:dyDescent="0.3"/>
    <row r="3" spans="1:21" ht="45.75" thickBot="1" x14ac:dyDescent="0.3">
      <c r="A3" s="1" t="s">
        <v>1</v>
      </c>
      <c r="B3" s="2" t="s">
        <v>2</v>
      </c>
      <c r="C3" s="2" t="s">
        <v>3</v>
      </c>
      <c r="D3" s="3" t="s">
        <v>4</v>
      </c>
      <c r="E3" s="3" t="s">
        <v>5</v>
      </c>
      <c r="F3" s="4" t="s">
        <v>6</v>
      </c>
      <c r="G3" s="4" t="s">
        <v>7</v>
      </c>
      <c r="H3" s="4" t="s">
        <v>8</v>
      </c>
      <c r="I3" s="4" t="s">
        <v>9</v>
      </c>
      <c r="J3" s="4" t="s">
        <v>10</v>
      </c>
      <c r="K3" s="4" t="s">
        <v>11</v>
      </c>
      <c r="L3" s="4" t="s">
        <v>12</v>
      </c>
      <c r="M3" s="4" t="s">
        <v>13</v>
      </c>
      <c r="N3" s="4" t="s">
        <v>14</v>
      </c>
      <c r="O3" s="4" t="s">
        <v>15</v>
      </c>
      <c r="P3" s="4" t="s">
        <v>16</v>
      </c>
      <c r="Q3" s="4" t="s">
        <v>17</v>
      </c>
      <c r="R3" s="4" t="s">
        <v>18</v>
      </c>
      <c r="S3" s="4" t="s">
        <v>19</v>
      </c>
      <c r="T3" s="4" t="s">
        <v>20</v>
      </c>
      <c r="U3" s="5" t="s">
        <v>21</v>
      </c>
    </row>
    <row r="4" spans="1:21" ht="15.75" thickBot="1" x14ac:dyDescent="0.3">
      <c r="A4" s="63" t="s">
        <v>22</v>
      </c>
      <c r="B4" s="65" t="s">
        <v>23</v>
      </c>
      <c r="C4" s="65"/>
      <c r="D4" s="53">
        <v>1</v>
      </c>
      <c r="E4" s="6">
        <f t="shared" ref="E4:E22" si="0">SUM(F4:T4)</f>
        <v>0</v>
      </c>
      <c r="F4" s="48" t="s">
        <v>105</v>
      </c>
      <c r="G4" s="48"/>
      <c r="H4" s="48" t="s">
        <v>105</v>
      </c>
      <c r="I4" s="48"/>
      <c r="J4" s="48"/>
      <c r="K4" s="48"/>
      <c r="L4" s="48"/>
      <c r="M4" s="48"/>
      <c r="N4" s="48"/>
      <c r="O4" s="48"/>
      <c r="P4" s="48"/>
      <c r="Q4" s="48"/>
      <c r="R4" s="48" t="s">
        <v>105</v>
      </c>
      <c r="S4" s="48" t="s">
        <v>105</v>
      </c>
      <c r="T4" s="48"/>
      <c r="U4" s="7">
        <f t="shared" ref="U4:U22" si="1">E4*D4</f>
        <v>0</v>
      </c>
    </row>
    <row r="5" spans="1:21" ht="15.75" thickBot="1" x14ac:dyDescent="0.3">
      <c r="A5" s="64"/>
      <c r="B5" s="66" t="s">
        <v>24</v>
      </c>
      <c r="C5" s="8" t="s">
        <v>25</v>
      </c>
      <c r="D5" s="54">
        <v>1</v>
      </c>
      <c r="E5" s="6">
        <f t="shared" si="0"/>
        <v>0</v>
      </c>
      <c r="F5" s="48" t="s">
        <v>105</v>
      </c>
      <c r="G5" s="49"/>
      <c r="H5" s="48" t="s">
        <v>105</v>
      </c>
      <c r="I5" s="49"/>
      <c r="J5" s="49"/>
      <c r="K5" s="49"/>
      <c r="L5" s="49"/>
      <c r="M5" s="49"/>
      <c r="N5" s="49"/>
      <c r="O5" s="49"/>
      <c r="P5" s="49"/>
      <c r="Q5" s="49"/>
      <c r="R5" s="48" t="s">
        <v>105</v>
      </c>
      <c r="S5" s="48" t="s">
        <v>105</v>
      </c>
      <c r="T5" s="49"/>
      <c r="U5" s="7">
        <f t="shared" si="1"/>
        <v>0</v>
      </c>
    </row>
    <row r="6" spans="1:21" ht="15.75" thickBot="1" x14ac:dyDescent="0.3">
      <c r="A6" s="64"/>
      <c r="B6" s="66"/>
      <c r="C6" s="9" t="s">
        <v>26</v>
      </c>
      <c r="D6" s="54">
        <v>0</v>
      </c>
      <c r="E6" s="6">
        <f t="shared" si="0"/>
        <v>0</v>
      </c>
      <c r="F6" s="48" t="s">
        <v>105</v>
      </c>
      <c r="G6" s="49"/>
      <c r="H6" s="49"/>
      <c r="I6" s="49"/>
      <c r="J6" s="49"/>
      <c r="K6" s="49"/>
      <c r="L6" s="49"/>
      <c r="M6" s="49"/>
      <c r="N6" s="49"/>
      <c r="O6" s="49"/>
      <c r="P6" s="49"/>
      <c r="Q6" s="49"/>
      <c r="R6" s="48" t="s">
        <v>105</v>
      </c>
      <c r="S6" s="48" t="s">
        <v>105</v>
      </c>
      <c r="T6" s="49"/>
      <c r="U6" s="7">
        <f t="shared" si="1"/>
        <v>0</v>
      </c>
    </row>
    <row r="7" spans="1:21" ht="15.75" thickBot="1" x14ac:dyDescent="0.3">
      <c r="A7" s="64"/>
      <c r="B7" s="66"/>
      <c r="C7" s="9" t="s">
        <v>27</v>
      </c>
      <c r="D7" s="54">
        <v>0</v>
      </c>
      <c r="E7" s="6">
        <f t="shared" si="0"/>
        <v>0</v>
      </c>
      <c r="F7" s="48" t="s">
        <v>105</v>
      </c>
      <c r="G7" s="49"/>
      <c r="H7" s="49"/>
      <c r="I7" s="49" t="s">
        <v>105</v>
      </c>
      <c r="J7" s="49" t="s">
        <v>105</v>
      </c>
      <c r="K7" s="49" t="s">
        <v>105</v>
      </c>
      <c r="L7" s="49"/>
      <c r="M7" s="49"/>
      <c r="N7" s="49"/>
      <c r="O7" s="49"/>
      <c r="P7" s="49" t="s">
        <v>105</v>
      </c>
      <c r="Q7" s="49"/>
      <c r="R7" s="48" t="s">
        <v>105</v>
      </c>
      <c r="S7" s="48" t="s">
        <v>105</v>
      </c>
      <c r="T7" s="49"/>
      <c r="U7" s="7">
        <f t="shared" si="1"/>
        <v>0</v>
      </c>
    </row>
    <row r="8" spans="1:21" ht="15.75" thickBot="1" x14ac:dyDescent="0.3">
      <c r="A8" s="64"/>
      <c r="B8" s="66"/>
      <c r="C8" s="9" t="s">
        <v>28</v>
      </c>
      <c r="D8" s="54">
        <v>0</v>
      </c>
      <c r="E8" s="6">
        <f t="shared" si="0"/>
        <v>0</v>
      </c>
      <c r="F8" s="48" t="s">
        <v>105</v>
      </c>
      <c r="G8" s="49"/>
      <c r="H8" s="49"/>
      <c r="I8" s="49"/>
      <c r="J8" s="49"/>
      <c r="K8" s="49"/>
      <c r="L8" s="49" t="s">
        <v>105</v>
      </c>
      <c r="M8" s="49" t="s">
        <v>105</v>
      </c>
      <c r="N8" s="49"/>
      <c r="O8" s="49"/>
      <c r="P8" s="49"/>
      <c r="Q8" s="49"/>
      <c r="R8" s="48" t="s">
        <v>105</v>
      </c>
      <c r="S8" s="48" t="s">
        <v>105</v>
      </c>
      <c r="T8" s="49"/>
      <c r="U8" s="7">
        <f t="shared" si="1"/>
        <v>0</v>
      </c>
    </row>
    <row r="9" spans="1:21" ht="15.75" thickBot="1" x14ac:dyDescent="0.3">
      <c r="A9" s="64"/>
      <c r="B9" s="66"/>
      <c r="C9" s="9" t="s">
        <v>29</v>
      </c>
      <c r="D9" s="54">
        <v>0</v>
      </c>
      <c r="E9" s="6">
        <f t="shared" si="0"/>
        <v>0</v>
      </c>
      <c r="F9" s="48" t="s">
        <v>105</v>
      </c>
      <c r="G9" s="49"/>
      <c r="H9" s="48" t="s">
        <v>105</v>
      </c>
      <c r="I9" s="49"/>
      <c r="J9" s="49"/>
      <c r="K9" s="49"/>
      <c r="L9" s="49"/>
      <c r="M9" s="49"/>
      <c r="N9" s="49" t="s">
        <v>105</v>
      </c>
      <c r="O9" s="49" t="s">
        <v>105</v>
      </c>
      <c r="P9" s="49" t="s">
        <v>105</v>
      </c>
      <c r="Q9" s="49" t="s">
        <v>105</v>
      </c>
      <c r="R9" s="48" t="s">
        <v>105</v>
      </c>
      <c r="S9" s="48" t="s">
        <v>105</v>
      </c>
      <c r="T9" s="49"/>
      <c r="U9" s="7">
        <f t="shared" si="1"/>
        <v>0</v>
      </c>
    </row>
    <row r="10" spans="1:21" ht="15.75" thickBot="1" x14ac:dyDescent="0.3">
      <c r="A10" s="64"/>
      <c r="B10" s="66"/>
      <c r="C10" s="9" t="s">
        <v>30</v>
      </c>
      <c r="D10" s="54">
        <v>0</v>
      </c>
      <c r="E10" s="6">
        <f t="shared" si="0"/>
        <v>0</v>
      </c>
      <c r="F10" s="48" t="s">
        <v>105</v>
      </c>
      <c r="G10" s="49"/>
      <c r="H10" s="49"/>
      <c r="I10" s="49"/>
      <c r="J10" s="49"/>
      <c r="K10" s="49"/>
      <c r="L10" s="49"/>
      <c r="M10" s="49"/>
      <c r="N10" s="49"/>
      <c r="O10" s="49"/>
      <c r="P10" s="49"/>
      <c r="Q10" s="49"/>
      <c r="R10" s="48" t="s">
        <v>105</v>
      </c>
      <c r="S10" s="48" t="s">
        <v>105</v>
      </c>
      <c r="T10" s="49"/>
      <c r="U10" s="7">
        <f t="shared" si="1"/>
        <v>0</v>
      </c>
    </row>
    <row r="11" spans="1:21" ht="15.75" thickBot="1" x14ac:dyDescent="0.3">
      <c r="A11" s="64"/>
      <c r="B11" s="66"/>
      <c r="C11" s="9" t="s">
        <v>31</v>
      </c>
      <c r="D11" s="54">
        <v>3</v>
      </c>
      <c r="E11" s="6">
        <f t="shared" si="0"/>
        <v>0</v>
      </c>
      <c r="F11" s="48" t="s">
        <v>105</v>
      </c>
      <c r="G11" s="49"/>
      <c r="H11" s="49"/>
      <c r="I11" s="49"/>
      <c r="J11" s="49"/>
      <c r="K11" s="49"/>
      <c r="L11" s="49" t="s">
        <v>105</v>
      </c>
      <c r="M11" s="49" t="s">
        <v>105</v>
      </c>
      <c r="N11" s="49"/>
      <c r="O11" s="49"/>
      <c r="P11" s="49"/>
      <c r="Q11" s="49"/>
      <c r="R11" s="48" t="s">
        <v>105</v>
      </c>
      <c r="S11" s="48" t="s">
        <v>105</v>
      </c>
      <c r="T11" s="49"/>
      <c r="U11" s="7">
        <f t="shared" si="1"/>
        <v>0</v>
      </c>
    </row>
    <row r="12" spans="1:21" ht="15.75" thickBot="1" x14ac:dyDescent="0.3">
      <c r="A12" s="64"/>
      <c r="B12" s="67" t="s">
        <v>32</v>
      </c>
      <c r="C12" s="9" t="s">
        <v>33</v>
      </c>
      <c r="D12" s="55">
        <v>0</v>
      </c>
      <c r="E12" s="6">
        <f t="shared" si="0"/>
        <v>0</v>
      </c>
      <c r="F12" s="48" t="s">
        <v>105</v>
      </c>
      <c r="G12" s="49"/>
      <c r="H12" s="48" t="s">
        <v>105</v>
      </c>
      <c r="I12" s="49"/>
      <c r="J12" s="49"/>
      <c r="K12" s="49"/>
      <c r="L12" s="49"/>
      <c r="M12" s="49"/>
      <c r="N12" s="49"/>
      <c r="O12" s="49"/>
      <c r="P12" s="49"/>
      <c r="Q12" s="49"/>
      <c r="R12" s="48" t="s">
        <v>105</v>
      </c>
      <c r="S12" s="48" t="s">
        <v>105</v>
      </c>
      <c r="T12" s="49"/>
      <c r="U12" s="7">
        <f t="shared" si="1"/>
        <v>0</v>
      </c>
    </row>
    <row r="13" spans="1:21" ht="15.75" thickBot="1" x14ac:dyDescent="0.3">
      <c r="A13" s="64"/>
      <c r="B13" s="67"/>
      <c r="C13" s="9" t="s">
        <v>34</v>
      </c>
      <c r="D13" s="55">
        <v>0</v>
      </c>
      <c r="E13" s="6">
        <f t="shared" si="0"/>
        <v>0</v>
      </c>
      <c r="F13" s="48" t="s">
        <v>105</v>
      </c>
      <c r="G13" s="49"/>
      <c r="H13" s="48" t="s">
        <v>105</v>
      </c>
      <c r="I13" s="49"/>
      <c r="J13" s="49"/>
      <c r="K13" s="49"/>
      <c r="L13" s="49"/>
      <c r="M13" s="49"/>
      <c r="N13" s="49"/>
      <c r="O13" s="49"/>
      <c r="P13" s="49"/>
      <c r="Q13" s="49"/>
      <c r="R13" s="48" t="s">
        <v>105</v>
      </c>
      <c r="S13" s="48" t="s">
        <v>105</v>
      </c>
      <c r="T13" s="49"/>
      <c r="U13" s="7">
        <f t="shared" si="1"/>
        <v>0</v>
      </c>
    </row>
    <row r="14" spans="1:21" ht="15.75" thickBot="1" x14ac:dyDescent="0.3">
      <c r="A14" s="64"/>
      <c r="B14" s="67" t="s">
        <v>35</v>
      </c>
      <c r="C14" s="9" t="s">
        <v>25</v>
      </c>
      <c r="D14" s="55">
        <v>1</v>
      </c>
      <c r="E14" s="6">
        <f t="shared" si="0"/>
        <v>0</v>
      </c>
      <c r="F14" s="48" t="s">
        <v>105</v>
      </c>
      <c r="G14" s="49"/>
      <c r="H14" s="48" t="s">
        <v>105</v>
      </c>
      <c r="I14" s="49"/>
      <c r="J14" s="49"/>
      <c r="K14" s="49"/>
      <c r="L14" s="49" t="s">
        <v>105</v>
      </c>
      <c r="M14" s="49" t="s">
        <v>105</v>
      </c>
      <c r="N14" s="49"/>
      <c r="O14" s="49"/>
      <c r="P14" s="49"/>
      <c r="Q14" s="49"/>
      <c r="R14" s="48" t="s">
        <v>105</v>
      </c>
      <c r="S14" s="48" t="s">
        <v>105</v>
      </c>
      <c r="T14" s="49"/>
      <c r="U14" s="7">
        <f t="shared" si="1"/>
        <v>0</v>
      </c>
    </row>
    <row r="15" spans="1:21" ht="15.75" thickBot="1" x14ac:dyDescent="0.3">
      <c r="A15" s="64"/>
      <c r="B15" s="67"/>
      <c r="C15" s="9" t="s">
        <v>26</v>
      </c>
      <c r="D15" s="55">
        <v>1</v>
      </c>
      <c r="E15" s="6">
        <f t="shared" si="0"/>
        <v>0</v>
      </c>
      <c r="F15" s="48" t="s">
        <v>105</v>
      </c>
      <c r="G15" s="49" t="s">
        <v>105</v>
      </c>
      <c r="H15" s="49"/>
      <c r="I15" s="49"/>
      <c r="J15" s="49"/>
      <c r="K15" s="49"/>
      <c r="L15" s="49" t="s">
        <v>105</v>
      </c>
      <c r="M15" s="49" t="s">
        <v>105</v>
      </c>
      <c r="N15" s="49"/>
      <c r="O15" s="49"/>
      <c r="P15" s="49"/>
      <c r="Q15" s="49"/>
      <c r="R15" s="48" t="s">
        <v>105</v>
      </c>
      <c r="S15" s="48" t="s">
        <v>105</v>
      </c>
      <c r="T15" s="49" t="s">
        <v>105</v>
      </c>
      <c r="U15" s="7">
        <f t="shared" si="1"/>
        <v>0</v>
      </c>
    </row>
    <row r="16" spans="1:21" ht="15.75" thickBot="1" x14ac:dyDescent="0.3">
      <c r="A16" s="64"/>
      <c r="B16" s="67"/>
      <c r="C16" s="9" t="s">
        <v>36</v>
      </c>
      <c r="D16" s="54">
        <v>0</v>
      </c>
      <c r="E16" s="6">
        <f t="shared" si="0"/>
        <v>0</v>
      </c>
      <c r="F16" s="48" t="s">
        <v>105</v>
      </c>
      <c r="G16" s="49" t="s">
        <v>105</v>
      </c>
      <c r="H16" s="49"/>
      <c r="I16" s="49"/>
      <c r="J16" s="49"/>
      <c r="K16" s="49"/>
      <c r="L16" s="49" t="s">
        <v>105</v>
      </c>
      <c r="M16" s="49" t="s">
        <v>105</v>
      </c>
      <c r="N16" s="49"/>
      <c r="O16" s="49"/>
      <c r="P16" s="49"/>
      <c r="Q16" s="49"/>
      <c r="R16" s="48" t="s">
        <v>105</v>
      </c>
      <c r="S16" s="48" t="s">
        <v>105</v>
      </c>
      <c r="T16" s="49" t="s">
        <v>105</v>
      </c>
      <c r="U16" s="7">
        <f t="shared" si="1"/>
        <v>0</v>
      </c>
    </row>
    <row r="17" spans="1:21" ht="15.75" thickBot="1" x14ac:dyDescent="0.3">
      <c r="A17" s="64"/>
      <c r="B17" s="67"/>
      <c r="C17" s="11" t="s">
        <v>37</v>
      </c>
      <c r="D17" s="55">
        <v>5</v>
      </c>
      <c r="E17" s="6">
        <f t="shared" si="0"/>
        <v>0</v>
      </c>
      <c r="F17" s="48" t="s">
        <v>105</v>
      </c>
      <c r="G17" s="49" t="s">
        <v>105</v>
      </c>
      <c r="H17" s="49"/>
      <c r="I17" s="49"/>
      <c r="J17" s="49"/>
      <c r="K17" s="49"/>
      <c r="L17" s="49" t="s">
        <v>105</v>
      </c>
      <c r="M17" s="49" t="s">
        <v>105</v>
      </c>
      <c r="N17" s="49"/>
      <c r="O17" s="49"/>
      <c r="P17" s="49"/>
      <c r="Q17" s="49"/>
      <c r="R17" s="48" t="s">
        <v>105</v>
      </c>
      <c r="S17" s="48" t="s">
        <v>105</v>
      </c>
      <c r="T17" s="49" t="s">
        <v>105</v>
      </c>
      <c r="U17" s="7">
        <f t="shared" si="1"/>
        <v>0</v>
      </c>
    </row>
    <row r="18" spans="1:21" ht="15.75" thickBot="1" x14ac:dyDescent="0.3">
      <c r="A18" s="64"/>
      <c r="B18" s="67" t="s">
        <v>38</v>
      </c>
      <c r="C18" s="12" t="s">
        <v>39</v>
      </c>
      <c r="D18" s="54">
        <v>1</v>
      </c>
      <c r="E18" s="6">
        <f t="shared" si="0"/>
        <v>0</v>
      </c>
      <c r="F18" s="48" t="s">
        <v>105</v>
      </c>
      <c r="G18" s="49"/>
      <c r="H18" s="48" t="s">
        <v>105</v>
      </c>
      <c r="I18" s="49"/>
      <c r="J18" s="49"/>
      <c r="K18" s="49"/>
      <c r="L18" s="49"/>
      <c r="M18" s="49"/>
      <c r="N18" s="49"/>
      <c r="O18" s="49"/>
      <c r="P18" s="49"/>
      <c r="Q18" s="49"/>
      <c r="R18" s="48" t="s">
        <v>105</v>
      </c>
      <c r="S18" s="48" t="s">
        <v>105</v>
      </c>
      <c r="T18" s="49"/>
      <c r="U18" s="7">
        <f t="shared" si="1"/>
        <v>0</v>
      </c>
    </row>
    <row r="19" spans="1:21" ht="15.75" thickBot="1" x14ac:dyDescent="0.3">
      <c r="A19" s="64"/>
      <c r="B19" s="67"/>
      <c r="C19" s="9" t="s">
        <v>40</v>
      </c>
      <c r="D19" s="54">
        <v>3</v>
      </c>
      <c r="E19" s="6">
        <f t="shared" si="0"/>
        <v>0</v>
      </c>
      <c r="F19" s="48" t="s">
        <v>105</v>
      </c>
      <c r="G19" s="49"/>
      <c r="H19" s="48" t="s">
        <v>105</v>
      </c>
      <c r="I19" s="49" t="s">
        <v>105</v>
      </c>
      <c r="J19" s="49" t="s">
        <v>105</v>
      </c>
      <c r="K19" s="49" t="s">
        <v>105</v>
      </c>
      <c r="L19" s="49"/>
      <c r="M19" s="49"/>
      <c r="N19" s="49"/>
      <c r="O19" s="49"/>
      <c r="P19" s="49"/>
      <c r="Q19" s="49"/>
      <c r="R19" s="48" t="s">
        <v>105</v>
      </c>
      <c r="S19" s="48" t="s">
        <v>105</v>
      </c>
      <c r="T19" s="49"/>
      <c r="U19" s="7">
        <f t="shared" si="1"/>
        <v>0</v>
      </c>
    </row>
    <row r="20" spans="1:21" ht="15.75" thickBot="1" x14ac:dyDescent="0.3">
      <c r="A20" s="64"/>
      <c r="B20" s="67"/>
      <c r="C20" s="9" t="s">
        <v>41</v>
      </c>
      <c r="D20" s="54">
        <v>2</v>
      </c>
      <c r="E20" s="6">
        <f t="shared" si="0"/>
        <v>0</v>
      </c>
      <c r="F20" s="48" t="s">
        <v>105</v>
      </c>
      <c r="G20" s="49"/>
      <c r="H20" s="48" t="s">
        <v>105</v>
      </c>
      <c r="I20" s="49" t="s">
        <v>105</v>
      </c>
      <c r="J20" s="49" t="s">
        <v>105</v>
      </c>
      <c r="K20" s="49" t="s">
        <v>105</v>
      </c>
      <c r="L20" s="49" t="s">
        <v>105</v>
      </c>
      <c r="M20" s="49" t="s">
        <v>105</v>
      </c>
      <c r="N20" s="49"/>
      <c r="O20" s="49"/>
      <c r="P20" s="49"/>
      <c r="Q20" s="49"/>
      <c r="R20" s="48" t="s">
        <v>105</v>
      </c>
      <c r="S20" s="48" t="s">
        <v>105</v>
      </c>
      <c r="T20" s="49"/>
      <c r="U20" s="7">
        <f t="shared" si="1"/>
        <v>0</v>
      </c>
    </row>
    <row r="21" spans="1:21" ht="15.75" thickBot="1" x14ac:dyDescent="0.3">
      <c r="A21" s="64"/>
      <c r="B21" s="67" t="s">
        <v>42</v>
      </c>
      <c r="C21" s="8" t="s">
        <v>25</v>
      </c>
      <c r="D21" s="55">
        <v>0</v>
      </c>
      <c r="E21" s="6">
        <f t="shared" si="0"/>
        <v>0</v>
      </c>
      <c r="F21" s="48" t="s">
        <v>105</v>
      </c>
      <c r="G21" s="49"/>
      <c r="H21" s="48" t="s">
        <v>105</v>
      </c>
      <c r="I21" s="49"/>
      <c r="J21" s="49"/>
      <c r="K21" s="49"/>
      <c r="L21" s="49"/>
      <c r="M21" s="49"/>
      <c r="N21" s="49"/>
      <c r="O21" s="49"/>
      <c r="P21" s="49"/>
      <c r="Q21" s="49"/>
      <c r="R21" s="48" t="s">
        <v>105</v>
      </c>
      <c r="S21" s="48" t="s">
        <v>105</v>
      </c>
      <c r="T21" s="49"/>
      <c r="U21" s="7">
        <f t="shared" si="1"/>
        <v>0</v>
      </c>
    </row>
    <row r="22" spans="1:21" x14ac:dyDescent="0.25">
      <c r="A22" s="64"/>
      <c r="B22" s="67"/>
      <c r="C22" s="9" t="s">
        <v>43</v>
      </c>
      <c r="D22" s="55">
        <v>9</v>
      </c>
      <c r="E22" s="6">
        <f t="shared" si="0"/>
        <v>0</v>
      </c>
      <c r="F22" s="48" t="s">
        <v>105</v>
      </c>
      <c r="G22" s="49" t="s">
        <v>105</v>
      </c>
      <c r="H22" s="48" t="s">
        <v>105</v>
      </c>
      <c r="I22" s="49" t="s">
        <v>105</v>
      </c>
      <c r="J22" s="49" t="s">
        <v>105</v>
      </c>
      <c r="K22" s="49" t="s">
        <v>105</v>
      </c>
      <c r="L22" s="49" t="s">
        <v>105</v>
      </c>
      <c r="M22" s="49" t="s">
        <v>105</v>
      </c>
      <c r="N22" s="49"/>
      <c r="O22" s="49"/>
      <c r="P22" s="49"/>
      <c r="Q22" s="49"/>
      <c r="R22" s="48" t="s">
        <v>105</v>
      </c>
      <c r="S22" s="48" t="s">
        <v>105</v>
      </c>
      <c r="T22" s="49" t="s">
        <v>105</v>
      </c>
      <c r="U22" s="7">
        <f t="shared" si="1"/>
        <v>0</v>
      </c>
    </row>
    <row r="23" spans="1:21" ht="15.75" thickBot="1" x14ac:dyDescent="0.3">
      <c r="A23" s="68" t="s">
        <v>44</v>
      </c>
      <c r="B23" s="69"/>
      <c r="C23" s="69"/>
      <c r="D23" s="13">
        <f>SUM(D4:D22)</f>
        <v>27</v>
      </c>
      <c r="E23" s="14"/>
      <c r="F23" s="15"/>
      <c r="G23" s="15"/>
      <c r="H23" s="15"/>
      <c r="I23" s="15"/>
      <c r="J23" s="15"/>
      <c r="K23" s="15"/>
      <c r="L23" s="15"/>
      <c r="M23" s="15"/>
      <c r="N23" s="15"/>
      <c r="O23" s="15"/>
      <c r="P23" s="15"/>
      <c r="Q23" s="15"/>
      <c r="R23" s="15"/>
      <c r="S23" s="15"/>
      <c r="T23" s="15"/>
      <c r="U23" s="16">
        <f>SUM(U4:U22)</f>
        <v>0</v>
      </c>
    </row>
    <row r="24" spans="1:21" ht="15.75" thickBot="1" x14ac:dyDescent="0.3">
      <c r="A24" s="70" t="s">
        <v>45</v>
      </c>
      <c r="B24" s="71"/>
      <c r="C24" s="17" t="s">
        <v>46</v>
      </c>
      <c r="D24" s="53">
        <v>1</v>
      </c>
      <c r="E24" s="18">
        <f>SUM(F24:T24)</f>
        <v>0</v>
      </c>
      <c r="F24" s="48" t="s">
        <v>105</v>
      </c>
      <c r="G24" s="48"/>
      <c r="H24" s="48" t="s">
        <v>105</v>
      </c>
      <c r="I24" s="48"/>
      <c r="J24" s="48"/>
      <c r="K24" s="48"/>
      <c r="L24" s="48"/>
      <c r="M24" s="48"/>
      <c r="N24" s="48"/>
      <c r="O24" s="48"/>
      <c r="P24" s="48"/>
      <c r="Q24" s="48"/>
      <c r="R24" s="48" t="s">
        <v>105</v>
      </c>
      <c r="S24" s="48" t="s">
        <v>105</v>
      </c>
      <c r="T24" s="48"/>
      <c r="U24" s="19">
        <f>E24*D24</f>
        <v>0</v>
      </c>
    </row>
    <row r="25" spans="1:21" x14ac:dyDescent="0.25">
      <c r="A25" s="72"/>
      <c r="B25" s="73"/>
      <c r="C25" s="20" t="s">
        <v>47</v>
      </c>
      <c r="D25" s="55">
        <v>2</v>
      </c>
      <c r="E25" s="18">
        <f>SUM(F25:T25)</f>
        <v>0</v>
      </c>
      <c r="F25" s="48" t="s">
        <v>105</v>
      </c>
      <c r="G25" s="49"/>
      <c r="H25" s="48" t="s">
        <v>105</v>
      </c>
      <c r="I25" s="49" t="s">
        <v>105</v>
      </c>
      <c r="J25" s="49" t="s">
        <v>105</v>
      </c>
      <c r="K25" s="49" t="s">
        <v>105</v>
      </c>
      <c r="L25" s="49" t="s">
        <v>105</v>
      </c>
      <c r="M25" s="49" t="s">
        <v>105</v>
      </c>
      <c r="N25" s="49"/>
      <c r="O25" s="49"/>
      <c r="P25" s="49"/>
      <c r="Q25" s="49"/>
      <c r="R25" s="48" t="s">
        <v>105</v>
      </c>
      <c r="S25" s="48" t="s">
        <v>105</v>
      </c>
      <c r="T25" s="49"/>
      <c r="U25" s="19">
        <f>E25*D25</f>
        <v>0</v>
      </c>
    </row>
    <row r="26" spans="1:21" ht="15.75" thickBot="1" x14ac:dyDescent="0.3">
      <c r="A26" s="68" t="s">
        <v>44</v>
      </c>
      <c r="B26" s="69"/>
      <c r="C26" s="69"/>
      <c r="D26" s="21">
        <f>SUM(D24:D25)</f>
        <v>3</v>
      </c>
      <c r="E26" s="14"/>
      <c r="F26" s="15"/>
      <c r="G26" s="15"/>
      <c r="H26" s="15"/>
      <c r="I26" s="15"/>
      <c r="J26" s="15"/>
      <c r="K26" s="15"/>
      <c r="L26" s="15"/>
      <c r="M26" s="15"/>
      <c r="N26" s="15"/>
      <c r="O26" s="15"/>
      <c r="P26" s="15"/>
      <c r="Q26" s="15"/>
      <c r="R26" s="15"/>
      <c r="S26" s="15"/>
      <c r="T26" s="15"/>
      <c r="U26" s="16">
        <f>SUM(U24:U25)</f>
        <v>0</v>
      </c>
    </row>
    <row r="27" spans="1:21" ht="15.75" thickBot="1" x14ac:dyDescent="0.3">
      <c r="A27" s="74" t="s">
        <v>48</v>
      </c>
      <c r="B27" s="75"/>
      <c r="C27" s="22" t="s">
        <v>49</v>
      </c>
      <c r="D27" s="56">
        <v>1</v>
      </c>
      <c r="E27" s="23">
        <f>SUM(F27:T27)</f>
        <v>0</v>
      </c>
      <c r="F27" s="48" t="s">
        <v>105</v>
      </c>
      <c r="G27" s="48"/>
      <c r="H27" s="48" t="s">
        <v>105</v>
      </c>
      <c r="I27" s="48"/>
      <c r="J27" s="48"/>
      <c r="K27" s="48"/>
      <c r="L27" s="48"/>
      <c r="M27" s="48"/>
      <c r="N27" s="48"/>
      <c r="O27" s="48"/>
      <c r="P27" s="48"/>
      <c r="Q27" s="48"/>
      <c r="R27" s="48" t="s">
        <v>105</v>
      </c>
      <c r="S27" s="48" t="s">
        <v>105</v>
      </c>
      <c r="T27" s="48"/>
      <c r="U27" s="24">
        <f t="shared" ref="U27:U31" si="2">E27*D27</f>
        <v>0</v>
      </c>
    </row>
    <row r="28" spans="1:21" ht="15.75" thickBot="1" x14ac:dyDescent="0.3">
      <c r="A28" s="76"/>
      <c r="B28" s="77"/>
      <c r="C28" s="12" t="s">
        <v>34</v>
      </c>
      <c r="D28" s="54">
        <v>0</v>
      </c>
      <c r="E28" s="23">
        <f t="shared" ref="E28:E31" si="3">SUM(F28:T28)</f>
        <v>0</v>
      </c>
      <c r="F28" s="48" t="s">
        <v>105</v>
      </c>
      <c r="G28" s="49"/>
      <c r="H28" s="48" t="s">
        <v>105</v>
      </c>
      <c r="I28" s="49"/>
      <c r="J28" s="49"/>
      <c r="K28" s="49"/>
      <c r="L28" s="49"/>
      <c r="M28" s="49"/>
      <c r="N28" s="49"/>
      <c r="O28" s="49"/>
      <c r="P28" s="49"/>
      <c r="Q28" s="49"/>
      <c r="R28" s="48" t="s">
        <v>105</v>
      </c>
      <c r="S28" s="48" t="s">
        <v>105</v>
      </c>
      <c r="T28" s="49"/>
      <c r="U28" s="24">
        <f t="shared" si="2"/>
        <v>0</v>
      </c>
    </row>
    <row r="29" spans="1:21" ht="15.75" thickBot="1" x14ac:dyDescent="0.3">
      <c r="A29" s="76"/>
      <c r="B29" s="77"/>
      <c r="C29" s="25" t="s">
        <v>26</v>
      </c>
      <c r="D29" s="55">
        <v>0</v>
      </c>
      <c r="E29" s="23">
        <f t="shared" si="3"/>
        <v>0</v>
      </c>
      <c r="F29" s="48" t="s">
        <v>105</v>
      </c>
      <c r="G29" s="49" t="s">
        <v>105</v>
      </c>
      <c r="H29" s="49"/>
      <c r="I29" s="49"/>
      <c r="J29" s="49"/>
      <c r="K29" s="49"/>
      <c r="L29" s="49" t="s">
        <v>105</v>
      </c>
      <c r="M29" s="49" t="s">
        <v>105</v>
      </c>
      <c r="N29" s="49"/>
      <c r="O29" s="49"/>
      <c r="P29" s="49"/>
      <c r="Q29" s="49"/>
      <c r="R29" s="48" t="s">
        <v>105</v>
      </c>
      <c r="S29" s="48" t="s">
        <v>105</v>
      </c>
      <c r="T29" s="49" t="s">
        <v>105</v>
      </c>
      <c r="U29" s="24">
        <f t="shared" si="2"/>
        <v>0</v>
      </c>
    </row>
    <row r="30" spans="1:21" ht="15.75" thickBot="1" x14ac:dyDescent="0.3">
      <c r="A30" s="76"/>
      <c r="B30" s="77"/>
      <c r="C30" s="12" t="s">
        <v>36</v>
      </c>
      <c r="D30" s="57">
        <v>1</v>
      </c>
      <c r="E30" s="23">
        <f t="shared" si="3"/>
        <v>0</v>
      </c>
      <c r="F30" s="48" t="s">
        <v>105</v>
      </c>
      <c r="G30" s="49" t="s">
        <v>105</v>
      </c>
      <c r="H30" s="49"/>
      <c r="I30" s="49"/>
      <c r="J30" s="49"/>
      <c r="K30" s="49"/>
      <c r="L30" s="49" t="s">
        <v>105</v>
      </c>
      <c r="M30" s="49" t="s">
        <v>105</v>
      </c>
      <c r="N30" s="49"/>
      <c r="O30" s="49"/>
      <c r="P30" s="49"/>
      <c r="Q30" s="49"/>
      <c r="R30" s="48" t="s">
        <v>105</v>
      </c>
      <c r="S30" s="48" t="s">
        <v>105</v>
      </c>
      <c r="T30" s="49" t="s">
        <v>105</v>
      </c>
      <c r="U30" s="24">
        <f t="shared" si="2"/>
        <v>0</v>
      </c>
    </row>
    <row r="31" spans="1:21" x14ac:dyDescent="0.25">
      <c r="A31" s="76"/>
      <c r="B31" s="77"/>
      <c r="C31" s="12" t="s">
        <v>50</v>
      </c>
      <c r="D31" s="54">
        <v>4</v>
      </c>
      <c r="E31" s="23">
        <f t="shared" si="3"/>
        <v>0</v>
      </c>
      <c r="F31" s="48" t="s">
        <v>105</v>
      </c>
      <c r="G31" s="49" t="s">
        <v>105</v>
      </c>
      <c r="H31" s="49"/>
      <c r="I31" s="49"/>
      <c r="J31" s="49"/>
      <c r="K31" s="49"/>
      <c r="L31" s="49" t="s">
        <v>105</v>
      </c>
      <c r="M31" s="49" t="s">
        <v>105</v>
      </c>
      <c r="N31" s="49"/>
      <c r="O31" s="49"/>
      <c r="P31" s="49"/>
      <c r="Q31" s="49"/>
      <c r="R31" s="48" t="s">
        <v>105</v>
      </c>
      <c r="S31" s="48" t="s">
        <v>105</v>
      </c>
      <c r="T31" s="49" t="s">
        <v>105</v>
      </c>
      <c r="U31" s="24">
        <f t="shared" si="2"/>
        <v>0</v>
      </c>
    </row>
    <row r="32" spans="1:21" ht="15.75" thickBot="1" x14ac:dyDescent="0.3">
      <c r="A32" s="68" t="s">
        <v>44</v>
      </c>
      <c r="B32" s="69"/>
      <c r="C32" s="69"/>
      <c r="D32" s="13">
        <f>SUM(D27:D31)</f>
        <v>6</v>
      </c>
      <c r="E32" s="14"/>
      <c r="F32" s="15"/>
      <c r="G32" s="15"/>
      <c r="H32" s="15"/>
      <c r="I32" s="15"/>
      <c r="J32" s="15"/>
      <c r="K32" s="15"/>
      <c r="L32" s="15"/>
      <c r="M32" s="15"/>
      <c r="N32" s="15"/>
      <c r="O32" s="15"/>
      <c r="P32" s="15"/>
      <c r="Q32" s="15"/>
      <c r="R32" s="15"/>
      <c r="S32" s="15"/>
      <c r="T32" s="15"/>
      <c r="U32" s="16">
        <f>SUM(U27:U31)</f>
        <v>0</v>
      </c>
    </row>
    <row r="33" spans="1:21" ht="15.75" thickBot="1" x14ac:dyDescent="0.3">
      <c r="A33" s="78" t="s">
        <v>51</v>
      </c>
      <c r="B33" s="80" t="s">
        <v>52</v>
      </c>
      <c r="C33" s="80"/>
      <c r="D33" s="53">
        <v>0</v>
      </c>
      <c r="E33" s="18">
        <f t="shared" ref="E33:E80" si="4">SUM(F33:T33)</f>
        <v>0</v>
      </c>
      <c r="F33" s="48" t="s">
        <v>105</v>
      </c>
      <c r="G33" s="48"/>
      <c r="H33" s="48" t="s">
        <v>105</v>
      </c>
      <c r="I33" s="48"/>
      <c r="J33" s="48"/>
      <c r="K33" s="48"/>
      <c r="L33" s="48"/>
      <c r="M33" s="48"/>
      <c r="N33" s="48"/>
      <c r="O33" s="48"/>
      <c r="P33" s="48"/>
      <c r="Q33" s="48"/>
      <c r="R33" s="48" t="s">
        <v>105</v>
      </c>
      <c r="S33" s="48" t="s">
        <v>105</v>
      </c>
      <c r="T33" s="48"/>
      <c r="U33" s="19">
        <f t="shared" ref="U33:U53" si="5">E33*D33</f>
        <v>0</v>
      </c>
    </row>
    <row r="34" spans="1:21" ht="15.75" thickBot="1" x14ac:dyDescent="0.3">
      <c r="A34" s="79"/>
      <c r="B34" s="81" t="s">
        <v>53</v>
      </c>
      <c r="C34" s="81"/>
      <c r="D34" s="55">
        <v>1</v>
      </c>
      <c r="E34" s="18">
        <f t="shared" si="4"/>
        <v>0</v>
      </c>
      <c r="F34" s="48" t="s">
        <v>105</v>
      </c>
      <c r="G34" s="49"/>
      <c r="H34" s="48" t="s">
        <v>105</v>
      </c>
      <c r="I34" s="49"/>
      <c r="J34" s="49"/>
      <c r="K34" s="49"/>
      <c r="L34" s="49"/>
      <c r="M34" s="49"/>
      <c r="N34" s="49"/>
      <c r="O34" s="49"/>
      <c r="P34" s="49"/>
      <c r="Q34" s="49"/>
      <c r="R34" s="48" t="s">
        <v>105</v>
      </c>
      <c r="S34" s="48" t="s">
        <v>105</v>
      </c>
      <c r="T34" s="49"/>
      <c r="U34" s="19">
        <f t="shared" si="5"/>
        <v>0</v>
      </c>
    </row>
    <row r="35" spans="1:21" ht="15.75" thickBot="1" x14ac:dyDescent="0.3">
      <c r="A35" s="79"/>
      <c r="B35" s="10" t="s">
        <v>54</v>
      </c>
      <c r="C35" s="27" t="s">
        <v>55</v>
      </c>
      <c r="D35" s="55">
        <v>0</v>
      </c>
      <c r="E35" s="18">
        <f t="shared" si="4"/>
        <v>0</v>
      </c>
      <c r="F35" s="48" t="s">
        <v>105</v>
      </c>
      <c r="G35" s="49"/>
      <c r="H35" s="49"/>
      <c r="I35" s="49"/>
      <c r="J35" s="49"/>
      <c r="K35" s="49"/>
      <c r="L35" s="49"/>
      <c r="M35" s="49"/>
      <c r="N35" s="49"/>
      <c r="O35" s="49"/>
      <c r="P35" s="49"/>
      <c r="Q35" s="49"/>
      <c r="R35" s="48" t="s">
        <v>105</v>
      </c>
      <c r="S35" s="48" t="s">
        <v>105</v>
      </c>
      <c r="T35" s="49"/>
      <c r="U35" s="19">
        <f t="shared" si="5"/>
        <v>0</v>
      </c>
    </row>
    <row r="36" spans="1:21" ht="15.75" thickBot="1" x14ac:dyDescent="0.3">
      <c r="A36" s="79"/>
      <c r="B36" s="67" t="s">
        <v>56</v>
      </c>
      <c r="C36" s="27" t="s">
        <v>57</v>
      </c>
      <c r="D36" s="55">
        <v>0</v>
      </c>
      <c r="E36" s="18">
        <f t="shared" si="4"/>
        <v>0</v>
      </c>
      <c r="F36" s="48" t="s">
        <v>105</v>
      </c>
      <c r="G36" s="49"/>
      <c r="H36" s="48" t="s">
        <v>105</v>
      </c>
      <c r="I36" s="49"/>
      <c r="J36" s="49"/>
      <c r="K36" s="49"/>
      <c r="L36" s="49"/>
      <c r="M36" s="49"/>
      <c r="N36" s="49"/>
      <c r="O36" s="49"/>
      <c r="P36" s="49"/>
      <c r="Q36" s="49"/>
      <c r="R36" s="48" t="s">
        <v>105</v>
      </c>
      <c r="S36" s="48" t="s">
        <v>105</v>
      </c>
      <c r="T36" s="49"/>
      <c r="U36" s="19">
        <f t="shared" si="5"/>
        <v>0</v>
      </c>
    </row>
    <row r="37" spans="1:21" ht="15.75" thickBot="1" x14ac:dyDescent="0.3">
      <c r="A37" s="79"/>
      <c r="B37" s="67"/>
      <c r="C37" s="27" t="s">
        <v>58</v>
      </c>
      <c r="D37" s="55">
        <v>3</v>
      </c>
      <c r="E37" s="18">
        <f t="shared" si="4"/>
        <v>0</v>
      </c>
      <c r="F37" s="48" t="s">
        <v>105</v>
      </c>
      <c r="G37" s="49"/>
      <c r="H37" s="49"/>
      <c r="I37" s="49"/>
      <c r="J37" s="49"/>
      <c r="K37" s="49"/>
      <c r="L37" s="49"/>
      <c r="M37" s="49"/>
      <c r="N37" s="49"/>
      <c r="O37" s="49"/>
      <c r="P37" s="49"/>
      <c r="Q37" s="49"/>
      <c r="R37" s="48" t="s">
        <v>105</v>
      </c>
      <c r="S37" s="48" t="s">
        <v>105</v>
      </c>
      <c r="T37" s="49"/>
      <c r="U37" s="19">
        <f t="shared" si="5"/>
        <v>0</v>
      </c>
    </row>
    <row r="38" spans="1:21" ht="15.75" thickBot="1" x14ac:dyDescent="0.3">
      <c r="A38" s="79"/>
      <c r="B38" s="67"/>
      <c r="C38" s="27" t="s">
        <v>59</v>
      </c>
      <c r="D38" s="58">
        <v>0</v>
      </c>
      <c r="E38" s="18">
        <f t="shared" si="4"/>
        <v>0</v>
      </c>
      <c r="F38" s="48" t="s">
        <v>105</v>
      </c>
      <c r="G38" s="49"/>
      <c r="H38" s="49"/>
      <c r="I38" s="49"/>
      <c r="J38" s="49"/>
      <c r="K38" s="49"/>
      <c r="L38" s="49"/>
      <c r="M38" s="49"/>
      <c r="N38" s="49"/>
      <c r="O38" s="49"/>
      <c r="P38" s="49"/>
      <c r="Q38" s="49"/>
      <c r="R38" s="48" t="s">
        <v>105</v>
      </c>
      <c r="S38" s="48" t="s">
        <v>105</v>
      </c>
      <c r="T38" s="49"/>
      <c r="U38" s="19">
        <f t="shared" si="5"/>
        <v>0</v>
      </c>
    </row>
    <row r="39" spans="1:21" ht="15.75" thickBot="1" x14ac:dyDescent="0.3">
      <c r="A39" s="79"/>
      <c r="B39" s="67" t="s">
        <v>60</v>
      </c>
      <c r="C39" s="27" t="s">
        <v>57</v>
      </c>
      <c r="D39" s="55">
        <v>1</v>
      </c>
      <c r="E39" s="18">
        <f t="shared" si="4"/>
        <v>0</v>
      </c>
      <c r="F39" s="48" t="s">
        <v>105</v>
      </c>
      <c r="G39" s="49"/>
      <c r="H39" s="48" t="s">
        <v>105</v>
      </c>
      <c r="I39" s="49"/>
      <c r="J39" s="49"/>
      <c r="K39" s="49"/>
      <c r="L39" s="49"/>
      <c r="M39" s="49"/>
      <c r="N39" s="49"/>
      <c r="O39" s="49"/>
      <c r="P39" s="49"/>
      <c r="Q39" s="49"/>
      <c r="R39" s="48" t="s">
        <v>105</v>
      </c>
      <c r="S39" s="48" t="s">
        <v>105</v>
      </c>
      <c r="T39" s="49"/>
      <c r="U39" s="19">
        <f t="shared" si="5"/>
        <v>0</v>
      </c>
    </row>
    <row r="40" spans="1:21" ht="15.75" thickBot="1" x14ac:dyDescent="0.3">
      <c r="A40" s="79"/>
      <c r="B40" s="67"/>
      <c r="C40" s="27" t="s">
        <v>61</v>
      </c>
      <c r="D40" s="59">
        <v>2</v>
      </c>
      <c r="E40" s="18">
        <f t="shared" si="4"/>
        <v>0</v>
      </c>
      <c r="F40" s="48" t="s">
        <v>105</v>
      </c>
      <c r="G40" s="49"/>
      <c r="H40" s="49"/>
      <c r="I40" s="49"/>
      <c r="J40" s="49"/>
      <c r="K40" s="49"/>
      <c r="L40" s="49"/>
      <c r="M40" s="49"/>
      <c r="N40" s="49"/>
      <c r="O40" s="49"/>
      <c r="P40" s="49"/>
      <c r="Q40" s="49"/>
      <c r="R40" s="48" t="s">
        <v>105</v>
      </c>
      <c r="S40" s="48" t="s">
        <v>105</v>
      </c>
      <c r="T40" s="49"/>
      <c r="U40" s="19">
        <f t="shared" si="5"/>
        <v>0</v>
      </c>
    </row>
    <row r="41" spans="1:21" ht="15.75" thickBot="1" x14ac:dyDescent="0.3">
      <c r="A41" s="79"/>
      <c r="B41" s="67"/>
      <c r="C41" s="27" t="s">
        <v>59</v>
      </c>
      <c r="D41" s="55">
        <v>0</v>
      </c>
      <c r="E41" s="18">
        <f t="shared" si="4"/>
        <v>0</v>
      </c>
      <c r="F41" s="48" t="s">
        <v>105</v>
      </c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8" t="s">
        <v>105</v>
      </c>
      <c r="S41" s="48" t="s">
        <v>105</v>
      </c>
      <c r="T41" s="49"/>
      <c r="U41" s="19">
        <f t="shared" si="5"/>
        <v>0</v>
      </c>
    </row>
    <row r="42" spans="1:21" ht="15.75" thickBot="1" x14ac:dyDescent="0.3">
      <c r="A42" s="79"/>
      <c r="B42" s="81" t="s">
        <v>62</v>
      </c>
      <c r="C42" s="81"/>
      <c r="D42" s="55">
        <v>0</v>
      </c>
      <c r="E42" s="18">
        <f t="shared" si="4"/>
        <v>0</v>
      </c>
      <c r="F42" s="48" t="s">
        <v>105</v>
      </c>
      <c r="G42" s="49"/>
      <c r="H42" s="48" t="s">
        <v>105</v>
      </c>
      <c r="I42" s="49"/>
      <c r="J42" s="49"/>
      <c r="K42" s="49"/>
      <c r="L42" s="49"/>
      <c r="M42" s="49"/>
      <c r="N42" s="49"/>
      <c r="O42" s="49"/>
      <c r="P42" s="49"/>
      <c r="Q42" s="49"/>
      <c r="R42" s="48" t="s">
        <v>105</v>
      </c>
      <c r="S42" s="48" t="s">
        <v>105</v>
      </c>
      <c r="T42" s="49"/>
      <c r="U42" s="19">
        <f t="shared" si="5"/>
        <v>0</v>
      </c>
    </row>
    <row r="43" spans="1:21" ht="15.75" thickBot="1" x14ac:dyDescent="0.3">
      <c r="A43" s="79"/>
      <c r="B43" s="66" t="s">
        <v>63</v>
      </c>
      <c r="C43" s="27" t="s">
        <v>57</v>
      </c>
      <c r="D43" s="59">
        <v>1</v>
      </c>
      <c r="E43" s="18">
        <f t="shared" si="4"/>
        <v>0</v>
      </c>
      <c r="F43" s="48" t="s">
        <v>105</v>
      </c>
      <c r="G43" s="49"/>
      <c r="H43" s="48" t="s">
        <v>105</v>
      </c>
      <c r="I43" s="49"/>
      <c r="J43" s="49"/>
      <c r="K43" s="49"/>
      <c r="L43" s="49"/>
      <c r="M43" s="49"/>
      <c r="N43" s="49"/>
      <c r="O43" s="49"/>
      <c r="P43" s="49"/>
      <c r="Q43" s="49"/>
      <c r="R43" s="48" t="s">
        <v>105</v>
      </c>
      <c r="S43" s="48" t="s">
        <v>105</v>
      </c>
      <c r="T43" s="49"/>
      <c r="U43" s="19">
        <f t="shared" si="5"/>
        <v>0</v>
      </c>
    </row>
    <row r="44" spans="1:21" ht="15.75" thickBot="1" x14ac:dyDescent="0.3">
      <c r="A44" s="79"/>
      <c r="B44" s="66"/>
      <c r="C44" s="27" t="s">
        <v>64</v>
      </c>
      <c r="D44" s="55">
        <v>1</v>
      </c>
      <c r="E44" s="18">
        <f t="shared" si="4"/>
        <v>0</v>
      </c>
      <c r="F44" s="48" t="s">
        <v>105</v>
      </c>
      <c r="G44" s="49"/>
      <c r="H44" s="49"/>
      <c r="I44" s="49"/>
      <c r="J44" s="49"/>
      <c r="K44" s="49"/>
      <c r="L44" s="49"/>
      <c r="M44" s="49"/>
      <c r="N44" s="49"/>
      <c r="O44" s="49"/>
      <c r="P44" s="49"/>
      <c r="Q44" s="49"/>
      <c r="R44" s="48" t="s">
        <v>105</v>
      </c>
      <c r="S44" s="48" t="s">
        <v>105</v>
      </c>
      <c r="T44" s="49"/>
      <c r="U44" s="19">
        <f t="shared" si="5"/>
        <v>0</v>
      </c>
    </row>
    <row r="45" spans="1:21" ht="15.75" thickBot="1" x14ac:dyDescent="0.3">
      <c r="A45" s="79"/>
      <c r="B45" s="66"/>
      <c r="C45" s="27" t="s">
        <v>59</v>
      </c>
      <c r="D45" s="55">
        <v>0</v>
      </c>
      <c r="E45" s="18">
        <f t="shared" si="4"/>
        <v>0</v>
      </c>
      <c r="F45" s="48" t="s">
        <v>105</v>
      </c>
      <c r="G45" s="49"/>
      <c r="H45" s="49"/>
      <c r="I45" s="49"/>
      <c r="J45" s="49"/>
      <c r="K45" s="49"/>
      <c r="L45" s="49"/>
      <c r="M45" s="49"/>
      <c r="N45" s="49"/>
      <c r="O45" s="49"/>
      <c r="P45" s="49"/>
      <c r="Q45" s="49"/>
      <c r="R45" s="48" t="s">
        <v>105</v>
      </c>
      <c r="S45" s="48" t="s">
        <v>105</v>
      </c>
      <c r="T45" s="49"/>
      <c r="U45" s="19">
        <f t="shared" si="5"/>
        <v>0</v>
      </c>
    </row>
    <row r="46" spans="1:21" ht="15.75" thickBot="1" x14ac:dyDescent="0.3">
      <c r="A46" s="79"/>
      <c r="B46" s="67" t="s">
        <v>65</v>
      </c>
      <c r="C46" s="27" t="s">
        <v>57</v>
      </c>
      <c r="D46" s="55">
        <v>0</v>
      </c>
      <c r="E46" s="18">
        <f t="shared" si="4"/>
        <v>0</v>
      </c>
      <c r="F46" s="48" t="s">
        <v>105</v>
      </c>
      <c r="G46" s="49"/>
      <c r="H46" s="48" t="s">
        <v>105</v>
      </c>
      <c r="I46" s="49"/>
      <c r="J46" s="49"/>
      <c r="K46" s="49"/>
      <c r="L46" s="49"/>
      <c r="M46" s="49"/>
      <c r="N46" s="49"/>
      <c r="O46" s="49"/>
      <c r="P46" s="49"/>
      <c r="Q46" s="49"/>
      <c r="R46" s="48" t="s">
        <v>105</v>
      </c>
      <c r="S46" s="48" t="s">
        <v>105</v>
      </c>
      <c r="T46" s="49"/>
      <c r="U46" s="19">
        <f t="shared" si="5"/>
        <v>0</v>
      </c>
    </row>
    <row r="47" spans="1:21" ht="15.75" thickBot="1" x14ac:dyDescent="0.3">
      <c r="A47" s="79"/>
      <c r="B47" s="67"/>
      <c r="C47" s="27" t="s">
        <v>64</v>
      </c>
      <c r="D47" s="55">
        <v>0</v>
      </c>
      <c r="E47" s="18">
        <f t="shared" si="4"/>
        <v>0</v>
      </c>
      <c r="F47" s="48" t="s">
        <v>105</v>
      </c>
      <c r="G47" s="49"/>
      <c r="H47" s="49"/>
      <c r="I47" s="49"/>
      <c r="J47" s="49"/>
      <c r="K47" s="49"/>
      <c r="L47" s="49"/>
      <c r="M47" s="49"/>
      <c r="N47" s="49"/>
      <c r="O47" s="49"/>
      <c r="P47" s="49"/>
      <c r="Q47" s="49"/>
      <c r="R47" s="48" t="s">
        <v>105</v>
      </c>
      <c r="S47" s="48" t="s">
        <v>105</v>
      </c>
      <c r="T47" s="49"/>
      <c r="U47" s="19">
        <f t="shared" si="5"/>
        <v>0</v>
      </c>
    </row>
    <row r="48" spans="1:21" ht="15.75" thickBot="1" x14ac:dyDescent="0.3">
      <c r="A48" s="79"/>
      <c r="B48" s="67"/>
      <c r="C48" s="27" t="s">
        <v>59</v>
      </c>
      <c r="D48" s="55">
        <v>0</v>
      </c>
      <c r="E48" s="18">
        <f t="shared" si="4"/>
        <v>0</v>
      </c>
      <c r="F48" s="48" t="s">
        <v>105</v>
      </c>
      <c r="G48" s="49"/>
      <c r="H48" s="49"/>
      <c r="I48" s="49"/>
      <c r="J48" s="49"/>
      <c r="K48" s="49"/>
      <c r="L48" s="49"/>
      <c r="M48" s="49"/>
      <c r="N48" s="49"/>
      <c r="O48" s="49"/>
      <c r="P48" s="49"/>
      <c r="Q48" s="49"/>
      <c r="R48" s="48" t="s">
        <v>105</v>
      </c>
      <c r="S48" s="48" t="s">
        <v>105</v>
      </c>
      <c r="T48" s="49"/>
      <c r="U48" s="19">
        <f t="shared" si="5"/>
        <v>0</v>
      </c>
    </row>
    <row r="49" spans="1:21" ht="15.75" thickBot="1" x14ac:dyDescent="0.3">
      <c r="A49" s="79"/>
      <c r="B49" s="67"/>
      <c r="C49" s="27" t="s">
        <v>66</v>
      </c>
      <c r="D49" s="55">
        <v>1</v>
      </c>
      <c r="E49" s="18">
        <f t="shared" si="4"/>
        <v>0</v>
      </c>
      <c r="F49" s="48" t="s">
        <v>105</v>
      </c>
      <c r="G49" s="49"/>
      <c r="H49" s="48" t="s">
        <v>105</v>
      </c>
      <c r="I49" s="49"/>
      <c r="J49" s="49"/>
      <c r="K49" s="49"/>
      <c r="L49" s="49"/>
      <c r="M49" s="49"/>
      <c r="N49" s="49" t="s">
        <v>105</v>
      </c>
      <c r="O49" s="49" t="s">
        <v>105</v>
      </c>
      <c r="P49" s="49"/>
      <c r="Q49" s="49" t="s">
        <v>105</v>
      </c>
      <c r="R49" s="48" t="s">
        <v>105</v>
      </c>
      <c r="S49" s="48" t="s">
        <v>105</v>
      </c>
      <c r="T49" s="49"/>
      <c r="U49" s="19">
        <f t="shared" si="5"/>
        <v>0</v>
      </c>
    </row>
    <row r="50" spans="1:21" ht="15.75" thickBot="1" x14ac:dyDescent="0.3">
      <c r="A50" s="79"/>
      <c r="B50" s="67"/>
      <c r="C50" s="27" t="s">
        <v>67</v>
      </c>
      <c r="D50" s="59">
        <v>0</v>
      </c>
      <c r="E50" s="18">
        <f t="shared" si="4"/>
        <v>0</v>
      </c>
      <c r="F50" s="48" t="s">
        <v>105</v>
      </c>
      <c r="G50" s="49"/>
      <c r="H50" s="49"/>
      <c r="I50" s="49"/>
      <c r="J50" s="49"/>
      <c r="K50" s="49"/>
      <c r="L50" s="49"/>
      <c r="M50" s="49"/>
      <c r="N50" s="49"/>
      <c r="O50" s="49"/>
      <c r="P50" s="49"/>
      <c r="Q50" s="49"/>
      <c r="R50" s="48" t="s">
        <v>105</v>
      </c>
      <c r="S50" s="48" t="s">
        <v>105</v>
      </c>
      <c r="T50" s="49"/>
      <c r="U50" s="19">
        <f t="shared" si="5"/>
        <v>0</v>
      </c>
    </row>
    <row r="51" spans="1:21" ht="15.75" thickBot="1" x14ac:dyDescent="0.3">
      <c r="A51" s="79"/>
      <c r="B51" s="67" t="s">
        <v>68</v>
      </c>
      <c r="C51" s="27" t="s">
        <v>57</v>
      </c>
      <c r="D51" s="55">
        <v>0</v>
      </c>
      <c r="E51" s="18">
        <f t="shared" si="4"/>
        <v>0</v>
      </c>
      <c r="F51" s="48" t="s">
        <v>105</v>
      </c>
      <c r="G51" s="49"/>
      <c r="H51" s="48" t="s">
        <v>105</v>
      </c>
      <c r="I51" s="49"/>
      <c r="J51" s="49"/>
      <c r="K51" s="49"/>
      <c r="L51" s="49"/>
      <c r="M51" s="49"/>
      <c r="N51" s="49"/>
      <c r="O51" s="49"/>
      <c r="P51" s="49"/>
      <c r="Q51" s="49"/>
      <c r="R51" s="48" t="s">
        <v>105</v>
      </c>
      <c r="S51" s="48" t="s">
        <v>105</v>
      </c>
      <c r="T51" s="49"/>
      <c r="U51" s="19">
        <f t="shared" si="5"/>
        <v>0</v>
      </c>
    </row>
    <row r="52" spans="1:21" ht="15.75" thickBot="1" x14ac:dyDescent="0.3">
      <c r="A52" s="79"/>
      <c r="B52" s="67"/>
      <c r="C52" s="27" t="s">
        <v>59</v>
      </c>
      <c r="D52" s="55">
        <v>2</v>
      </c>
      <c r="E52" s="18">
        <f t="shared" si="4"/>
        <v>0</v>
      </c>
      <c r="F52" s="48" t="s">
        <v>105</v>
      </c>
      <c r="G52" s="49"/>
      <c r="H52" s="49"/>
      <c r="I52" s="49"/>
      <c r="J52" s="49"/>
      <c r="K52" s="49"/>
      <c r="L52" s="49"/>
      <c r="M52" s="49"/>
      <c r="N52" s="49"/>
      <c r="O52" s="49"/>
      <c r="P52" s="49"/>
      <c r="Q52" s="49"/>
      <c r="R52" s="48" t="s">
        <v>105</v>
      </c>
      <c r="S52" s="48" t="s">
        <v>105</v>
      </c>
      <c r="T52" s="49"/>
      <c r="U52" s="19">
        <f t="shared" si="5"/>
        <v>0</v>
      </c>
    </row>
    <row r="53" spans="1:21" ht="15.75" thickBot="1" x14ac:dyDescent="0.3">
      <c r="A53" s="79"/>
      <c r="B53" s="67"/>
      <c r="C53" s="27" t="s">
        <v>67</v>
      </c>
      <c r="D53" s="55">
        <v>1</v>
      </c>
      <c r="E53" s="18">
        <f t="shared" si="4"/>
        <v>0</v>
      </c>
      <c r="F53" s="48" t="s">
        <v>105</v>
      </c>
      <c r="G53" s="49"/>
      <c r="H53" s="49"/>
      <c r="I53" s="49"/>
      <c r="J53" s="49"/>
      <c r="K53" s="49"/>
      <c r="L53" s="49"/>
      <c r="M53" s="49"/>
      <c r="N53" s="49"/>
      <c r="O53" s="49"/>
      <c r="P53" s="49"/>
      <c r="Q53" s="49"/>
      <c r="R53" s="48" t="s">
        <v>105</v>
      </c>
      <c r="S53" s="48" t="s">
        <v>105</v>
      </c>
      <c r="T53" s="49"/>
      <c r="U53" s="19">
        <f t="shared" si="5"/>
        <v>0</v>
      </c>
    </row>
    <row r="54" spans="1:21" ht="15.75" thickBot="1" x14ac:dyDescent="0.3">
      <c r="A54" s="79"/>
      <c r="B54" s="82" t="s">
        <v>69</v>
      </c>
      <c r="C54" s="82"/>
      <c r="D54" s="55">
        <v>1</v>
      </c>
      <c r="E54" s="28">
        <f t="shared" si="4"/>
        <v>0</v>
      </c>
      <c r="F54" s="48" t="s">
        <v>105</v>
      </c>
      <c r="G54" s="49"/>
      <c r="H54" s="48" t="s">
        <v>105</v>
      </c>
      <c r="I54" s="49"/>
      <c r="J54" s="49"/>
      <c r="K54" s="49"/>
      <c r="L54" s="49"/>
      <c r="M54" s="49"/>
      <c r="N54" s="49"/>
      <c r="O54" s="49"/>
      <c r="P54" s="49"/>
      <c r="Q54" s="49"/>
      <c r="R54" s="48" t="s">
        <v>105</v>
      </c>
      <c r="S54" s="48" t="s">
        <v>105</v>
      </c>
      <c r="T54" s="49"/>
      <c r="U54" s="7">
        <f>E54*D54</f>
        <v>0</v>
      </c>
    </row>
    <row r="55" spans="1:21" ht="15.75" thickBot="1" x14ac:dyDescent="0.3">
      <c r="A55" s="79"/>
      <c r="B55" s="67" t="s">
        <v>70</v>
      </c>
      <c r="C55" s="27" t="s">
        <v>57</v>
      </c>
      <c r="D55" s="59">
        <v>1</v>
      </c>
      <c r="E55" s="28">
        <f t="shared" si="4"/>
        <v>0</v>
      </c>
      <c r="F55" s="48" t="s">
        <v>105</v>
      </c>
      <c r="G55" s="49"/>
      <c r="H55" s="48" t="s">
        <v>105</v>
      </c>
      <c r="I55" s="49"/>
      <c r="J55" s="49"/>
      <c r="K55" s="49"/>
      <c r="L55" s="49"/>
      <c r="M55" s="49"/>
      <c r="N55" s="49"/>
      <c r="O55" s="49"/>
      <c r="P55" s="49"/>
      <c r="Q55" s="49"/>
      <c r="R55" s="48" t="s">
        <v>105</v>
      </c>
      <c r="S55" s="48" t="s">
        <v>105</v>
      </c>
      <c r="T55" s="49"/>
      <c r="U55" s="7">
        <f t="shared" ref="U55:U80" si="6">E55*D55</f>
        <v>0</v>
      </c>
    </row>
    <row r="56" spans="1:21" ht="15.75" thickBot="1" x14ac:dyDescent="0.3">
      <c r="A56" s="79"/>
      <c r="B56" s="67"/>
      <c r="C56" s="27" t="s">
        <v>64</v>
      </c>
      <c r="D56" s="59">
        <v>1</v>
      </c>
      <c r="E56" s="28">
        <f t="shared" si="4"/>
        <v>0</v>
      </c>
      <c r="F56" s="48" t="s">
        <v>105</v>
      </c>
      <c r="G56" s="49"/>
      <c r="H56" s="49"/>
      <c r="I56" s="49"/>
      <c r="J56" s="49"/>
      <c r="K56" s="49"/>
      <c r="L56" s="49"/>
      <c r="M56" s="49"/>
      <c r="N56" s="49"/>
      <c r="O56" s="49"/>
      <c r="P56" s="49"/>
      <c r="Q56" s="49"/>
      <c r="R56" s="48" t="s">
        <v>105</v>
      </c>
      <c r="S56" s="48" t="s">
        <v>105</v>
      </c>
      <c r="T56" s="49"/>
      <c r="U56" s="7">
        <f t="shared" si="6"/>
        <v>0</v>
      </c>
    </row>
    <row r="57" spans="1:21" ht="15.75" thickBot="1" x14ac:dyDescent="0.3">
      <c r="A57" s="79"/>
      <c r="B57" s="67"/>
      <c r="C57" s="27" t="s">
        <v>59</v>
      </c>
      <c r="D57" s="59">
        <v>5</v>
      </c>
      <c r="E57" s="28">
        <f t="shared" si="4"/>
        <v>0</v>
      </c>
      <c r="F57" s="48" t="s">
        <v>105</v>
      </c>
      <c r="G57" s="49"/>
      <c r="H57" s="49"/>
      <c r="I57" s="49"/>
      <c r="J57" s="49"/>
      <c r="K57" s="49"/>
      <c r="L57" s="49"/>
      <c r="M57" s="49"/>
      <c r="N57" s="49"/>
      <c r="O57" s="49"/>
      <c r="P57" s="49"/>
      <c r="Q57" s="49"/>
      <c r="R57" s="48" t="s">
        <v>105</v>
      </c>
      <c r="S57" s="48" t="s">
        <v>105</v>
      </c>
      <c r="T57" s="49"/>
      <c r="U57" s="7">
        <f t="shared" si="6"/>
        <v>0</v>
      </c>
    </row>
    <row r="58" spans="1:21" ht="15.75" thickBot="1" x14ac:dyDescent="0.3">
      <c r="A58" s="79"/>
      <c r="B58" s="67"/>
      <c r="C58" s="9" t="s">
        <v>33</v>
      </c>
      <c r="D58" s="59">
        <v>0</v>
      </c>
      <c r="E58" s="28">
        <f t="shared" si="4"/>
        <v>0</v>
      </c>
      <c r="F58" s="48" t="s">
        <v>105</v>
      </c>
      <c r="G58" s="49"/>
      <c r="H58" s="48" t="s">
        <v>105</v>
      </c>
      <c r="I58" s="49"/>
      <c r="J58" s="49"/>
      <c r="K58" s="49"/>
      <c r="L58" s="49"/>
      <c r="M58" s="49"/>
      <c r="N58" s="49"/>
      <c r="O58" s="49"/>
      <c r="P58" s="49"/>
      <c r="Q58" s="49"/>
      <c r="R58" s="48" t="s">
        <v>105</v>
      </c>
      <c r="S58" s="48" t="s">
        <v>105</v>
      </c>
      <c r="T58" s="49"/>
      <c r="U58" s="7">
        <f t="shared" si="6"/>
        <v>0</v>
      </c>
    </row>
    <row r="59" spans="1:21" ht="15.75" thickBot="1" x14ac:dyDescent="0.3">
      <c r="A59" s="79"/>
      <c r="B59" s="67"/>
      <c r="C59" s="27" t="s">
        <v>67</v>
      </c>
      <c r="D59" s="59">
        <v>0</v>
      </c>
      <c r="E59" s="28">
        <f t="shared" si="4"/>
        <v>0</v>
      </c>
      <c r="F59" s="48" t="s">
        <v>105</v>
      </c>
      <c r="G59" s="49"/>
      <c r="H59" s="49"/>
      <c r="I59" s="49"/>
      <c r="J59" s="49"/>
      <c r="K59" s="49"/>
      <c r="L59" s="49"/>
      <c r="M59" s="49"/>
      <c r="N59" s="49"/>
      <c r="O59" s="49"/>
      <c r="P59" s="49"/>
      <c r="Q59" s="49"/>
      <c r="R59" s="48" t="s">
        <v>105</v>
      </c>
      <c r="S59" s="48" t="s">
        <v>105</v>
      </c>
      <c r="T59" s="49"/>
      <c r="U59" s="7">
        <f t="shared" si="6"/>
        <v>0</v>
      </c>
    </row>
    <row r="60" spans="1:21" ht="15.75" thickBot="1" x14ac:dyDescent="0.3">
      <c r="A60" s="79"/>
      <c r="B60" s="67" t="s">
        <v>71</v>
      </c>
      <c r="C60" s="27" t="s">
        <v>57</v>
      </c>
      <c r="D60" s="59">
        <v>0</v>
      </c>
      <c r="E60" s="28">
        <f t="shared" si="4"/>
        <v>0</v>
      </c>
      <c r="F60" s="48" t="s">
        <v>105</v>
      </c>
      <c r="G60" s="49"/>
      <c r="H60" s="48" t="s">
        <v>105</v>
      </c>
      <c r="I60" s="49"/>
      <c r="J60" s="49"/>
      <c r="K60" s="49"/>
      <c r="L60" s="49"/>
      <c r="M60" s="49"/>
      <c r="N60" s="49"/>
      <c r="O60" s="49"/>
      <c r="P60" s="49"/>
      <c r="Q60" s="49"/>
      <c r="R60" s="48" t="s">
        <v>105</v>
      </c>
      <c r="S60" s="48" t="s">
        <v>105</v>
      </c>
      <c r="T60" s="49"/>
      <c r="U60" s="7">
        <f t="shared" si="6"/>
        <v>0</v>
      </c>
    </row>
    <row r="61" spans="1:21" ht="15.75" thickBot="1" x14ac:dyDescent="0.3">
      <c r="A61" s="79"/>
      <c r="B61" s="67"/>
      <c r="C61" s="27" t="s">
        <v>34</v>
      </c>
      <c r="D61" s="55">
        <v>0</v>
      </c>
      <c r="E61" s="28">
        <f t="shared" si="4"/>
        <v>0</v>
      </c>
      <c r="F61" s="48" t="s">
        <v>105</v>
      </c>
      <c r="G61" s="49"/>
      <c r="H61" s="48" t="s">
        <v>105</v>
      </c>
      <c r="I61" s="49"/>
      <c r="J61" s="49"/>
      <c r="K61" s="49"/>
      <c r="L61" s="49"/>
      <c r="M61" s="49"/>
      <c r="N61" s="49"/>
      <c r="O61" s="49"/>
      <c r="P61" s="49"/>
      <c r="Q61" s="49"/>
      <c r="R61" s="48" t="s">
        <v>105</v>
      </c>
      <c r="S61" s="48" t="s">
        <v>105</v>
      </c>
      <c r="T61" s="49"/>
      <c r="U61" s="7">
        <f t="shared" si="6"/>
        <v>0</v>
      </c>
    </row>
    <row r="62" spans="1:21" ht="15.75" thickBot="1" x14ac:dyDescent="0.3">
      <c r="A62" s="79"/>
      <c r="B62" s="67"/>
      <c r="C62" s="27" t="s">
        <v>59</v>
      </c>
      <c r="D62" s="55">
        <v>4</v>
      </c>
      <c r="E62" s="28">
        <f t="shared" si="4"/>
        <v>0</v>
      </c>
      <c r="F62" s="48" t="s">
        <v>105</v>
      </c>
      <c r="G62" s="49"/>
      <c r="H62" s="49"/>
      <c r="I62" s="49"/>
      <c r="J62" s="49"/>
      <c r="K62" s="49"/>
      <c r="L62" s="49"/>
      <c r="M62" s="49"/>
      <c r="N62" s="49"/>
      <c r="O62" s="49"/>
      <c r="P62" s="49"/>
      <c r="Q62" s="49"/>
      <c r="R62" s="48" t="s">
        <v>105</v>
      </c>
      <c r="S62" s="48" t="s">
        <v>105</v>
      </c>
      <c r="T62" s="49"/>
      <c r="U62" s="7">
        <f t="shared" si="6"/>
        <v>0</v>
      </c>
    </row>
    <row r="63" spans="1:21" ht="15.75" thickBot="1" x14ac:dyDescent="0.3">
      <c r="A63" s="79"/>
      <c r="B63" s="67"/>
      <c r="C63" s="27" t="s">
        <v>67</v>
      </c>
      <c r="D63" s="55">
        <v>1</v>
      </c>
      <c r="E63" s="28">
        <f t="shared" si="4"/>
        <v>0</v>
      </c>
      <c r="F63" s="48" t="s">
        <v>105</v>
      </c>
      <c r="G63" s="49"/>
      <c r="H63" s="49"/>
      <c r="I63" s="49"/>
      <c r="J63" s="49"/>
      <c r="K63" s="49"/>
      <c r="L63" s="49"/>
      <c r="M63" s="49"/>
      <c r="N63" s="49"/>
      <c r="O63" s="49"/>
      <c r="P63" s="49"/>
      <c r="Q63" s="49"/>
      <c r="R63" s="48" t="s">
        <v>105</v>
      </c>
      <c r="S63" s="48" t="s">
        <v>105</v>
      </c>
      <c r="T63" s="49"/>
      <c r="U63" s="7">
        <f t="shared" si="6"/>
        <v>0</v>
      </c>
    </row>
    <row r="64" spans="1:21" ht="24.75" customHeight="1" thickBot="1" x14ac:dyDescent="0.3">
      <c r="A64" s="79"/>
      <c r="B64" s="29" t="s">
        <v>72</v>
      </c>
      <c r="C64" s="30" t="s">
        <v>34</v>
      </c>
      <c r="D64" s="55">
        <v>0</v>
      </c>
      <c r="E64" s="31">
        <f t="shared" si="4"/>
        <v>0</v>
      </c>
      <c r="F64" s="48" t="s">
        <v>105</v>
      </c>
      <c r="G64" s="49"/>
      <c r="H64" s="48" t="s">
        <v>105</v>
      </c>
      <c r="I64" s="49"/>
      <c r="J64" s="49"/>
      <c r="K64" s="49"/>
      <c r="L64" s="49"/>
      <c r="M64" s="49"/>
      <c r="N64" s="49"/>
      <c r="O64" s="49"/>
      <c r="P64" s="49"/>
      <c r="Q64" s="49"/>
      <c r="R64" s="48" t="s">
        <v>105</v>
      </c>
      <c r="S64" s="48" t="s">
        <v>105</v>
      </c>
      <c r="T64" s="49"/>
      <c r="U64" s="7">
        <f t="shared" si="6"/>
        <v>0</v>
      </c>
    </row>
    <row r="65" spans="1:21" ht="15.75" thickBot="1" x14ac:dyDescent="0.3">
      <c r="A65" s="79"/>
      <c r="B65" s="67" t="s">
        <v>73</v>
      </c>
      <c r="C65" s="27" t="s">
        <v>57</v>
      </c>
      <c r="D65" s="55">
        <v>0</v>
      </c>
      <c r="E65" s="28">
        <f t="shared" si="4"/>
        <v>0</v>
      </c>
      <c r="F65" s="48" t="s">
        <v>105</v>
      </c>
      <c r="G65" s="49"/>
      <c r="H65" s="48" t="s">
        <v>105</v>
      </c>
      <c r="I65" s="49"/>
      <c r="J65" s="49"/>
      <c r="K65" s="49"/>
      <c r="L65" s="49"/>
      <c r="M65" s="49"/>
      <c r="N65" s="49"/>
      <c r="O65" s="49"/>
      <c r="P65" s="49"/>
      <c r="Q65" s="49"/>
      <c r="R65" s="48" t="s">
        <v>105</v>
      </c>
      <c r="S65" s="48" t="s">
        <v>105</v>
      </c>
      <c r="T65" s="49"/>
      <c r="U65" s="7">
        <f t="shared" si="6"/>
        <v>0</v>
      </c>
    </row>
    <row r="66" spans="1:21" ht="15.75" thickBot="1" x14ac:dyDescent="0.3">
      <c r="A66" s="79"/>
      <c r="B66" s="67"/>
      <c r="C66" s="27" t="s">
        <v>74</v>
      </c>
      <c r="D66" s="55">
        <v>1</v>
      </c>
      <c r="E66" s="28">
        <f t="shared" si="4"/>
        <v>0</v>
      </c>
      <c r="F66" s="48" t="s">
        <v>105</v>
      </c>
      <c r="G66" s="49"/>
      <c r="H66" s="49"/>
      <c r="I66" s="49"/>
      <c r="J66" s="49"/>
      <c r="K66" s="49"/>
      <c r="L66" s="49"/>
      <c r="M66" s="49"/>
      <c r="N66" s="49"/>
      <c r="O66" s="49"/>
      <c r="P66" s="49"/>
      <c r="Q66" s="49"/>
      <c r="R66" s="48" t="s">
        <v>105</v>
      </c>
      <c r="S66" s="48" t="s">
        <v>105</v>
      </c>
      <c r="T66" s="49"/>
      <c r="U66" s="7">
        <f t="shared" si="6"/>
        <v>0</v>
      </c>
    </row>
    <row r="67" spans="1:21" ht="15.75" thickBot="1" x14ac:dyDescent="0.3">
      <c r="A67" s="79"/>
      <c r="B67" s="67"/>
      <c r="C67" s="27" t="s">
        <v>75</v>
      </c>
      <c r="D67" s="55">
        <v>0</v>
      </c>
      <c r="E67" s="28">
        <f t="shared" si="4"/>
        <v>0</v>
      </c>
      <c r="F67" s="48" t="s">
        <v>105</v>
      </c>
      <c r="G67" s="49"/>
      <c r="H67" s="48" t="s">
        <v>105</v>
      </c>
      <c r="I67" s="49"/>
      <c r="J67" s="49"/>
      <c r="K67" s="49"/>
      <c r="L67" s="49"/>
      <c r="M67" s="49"/>
      <c r="N67" s="49" t="s">
        <v>105</v>
      </c>
      <c r="O67" s="49" t="s">
        <v>105</v>
      </c>
      <c r="P67" s="49"/>
      <c r="Q67" s="49" t="s">
        <v>105</v>
      </c>
      <c r="R67" s="48" t="s">
        <v>105</v>
      </c>
      <c r="S67" s="48" t="s">
        <v>105</v>
      </c>
      <c r="T67" s="49"/>
      <c r="U67" s="7">
        <f t="shared" si="6"/>
        <v>0</v>
      </c>
    </row>
    <row r="68" spans="1:21" ht="15.75" thickBot="1" x14ac:dyDescent="0.3">
      <c r="A68" s="79"/>
      <c r="B68" s="67"/>
      <c r="C68" s="27" t="s">
        <v>34</v>
      </c>
      <c r="D68" s="55">
        <v>2</v>
      </c>
      <c r="E68" s="28">
        <f t="shared" si="4"/>
        <v>0</v>
      </c>
      <c r="F68" s="48" t="s">
        <v>105</v>
      </c>
      <c r="G68" s="49"/>
      <c r="H68" s="48" t="s">
        <v>105</v>
      </c>
      <c r="I68" s="49"/>
      <c r="J68" s="49"/>
      <c r="K68" s="49"/>
      <c r="L68" s="49"/>
      <c r="M68" s="49"/>
      <c r="N68" s="49"/>
      <c r="O68" s="49"/>
      <c r="P68" s="49"/>
      <c r="Q68" s="49"/>
      <c r="R68" s="48" t="s">
        <v>105</v>
      </c>
      <c r="S68" s="48" t="s">
        <v>105</v>
      </c>
      <c r="T68" s="49"/>
      <c r="U68" s="7">
        <f t="shared" si="6"/>
        <v>0</v>
      </c>
    </row>
    <row r="69" spans="1:21" ht="30" customHeight="1" thickBot="1" x14ac:dyDescent="0.3">
      <c r="A69" s="79"/>
      <c r="B69" s="10" t="s">
        <v>76</v>
      </c>
      <c r="C69" s="27" t="s">
        <v>26</v>
      </c>
      <c r="D69" s="55">
        <v>0</v>
      </c>
      <c r="E69" s="31">
        <f t="shared" si="4"/>
        <v>0</v>
      </c>
      <c r="F69" s="48" t="s">
        <v>105</v>
      </c>
      <c r="G69" s="49"/>
      <c r="H69" s="49"/>
      <c r="I69" s="49"/>
      <c r="J69" s="49"/>
      <c r="K69" s="49"/>
      <c r="L69" s="49"/>
      <c r="M69" s="49"/>
      <c r="N69" s="49"/>
      <c r="O69" s="49"/>
      <c r="P69" s="49"/>
      <c r="Q69" s="49"/>
      <c r="R69" s="48" t="s">
        <v>105</v>
      </c>
      <c r="S69" s="48" t="s">
        <v>105</v>
      </c>
      <c r="T69" s="49"/>
      <c r="U69" s="7">
        <f t="shared" si="6"/>
        <v>0</v>
      </c>
    </row>
    <row r="70" spans="1:21" ht="15.75" thickBot="1" x14ac:dyDescent="0.3">
      <c r="A70" s="79"/>
      <c r="B70" s="67" t="s">
        <v>77</v>
      </c>
      <c r="C70" s="27" t="s">
        <v>57</v>
      </c>
      <c r="D70" s="55">
        <v>0</v>
      </c>
      <c r="E70" s="28">
        <f t="shared" si="4"/>
        <v>0</v>
      </c>
      <c r="F70" s="48" t="s">
        <v>105</v>
      </c>
      <c r="G70" s="49"/>
      <c r="H70" s="48" t="s">
        <v>105</v>
      </c>
      <c r="I70" s="49"/>
      <c r="J70" s="49"/>
      <c r="K70" s="49"/>
      <c r="L70" s="49"/>
      <c r="M70" s="49"/>
      <c r="N70" s="49"/>
      <c r="O70" s="49"/>
      <c r="P70" s="49"/>
      <c r="Q70" s="49"/>
      <c r="R70" s="48" t="s">
        <v>105</v>
      </c>
      <c r="S70" s="48" t="s">
        <v>105</v>
      </c>
      <c r="T70" s="49"/>
      <c r="U70" s="7">
        <f t="shared" si="6"/>
        <v>0</v>
      </c>
    </row>
    <row r="71" spans="1:21" ht="15.75" thickBot="1" x14ac:dyDescent="0.3">
      <c r="A71" s="79"/>
      <c r="B71" s="67"/>
      <c r="C71" s="32" t="s">
        <v>59</v>
      </c>
      <c r="D71" s="55">
        <v>5</v>
      </c>
      <c r="E71" s="28">
        <f t="shared" si="4"/>
        <v>0</v>
      </c>
      <c r="F71" s="48" t="s">
        <v>105</v>
      </c>
      <c r="G71" s="49"/>
      <c r="H71" s="49"/>
      <c r="I71" s="49"/>
      <c r="J71" s="49"/>
      <c r="K71" s="49"/>
      <c r="L71" s="49"/>
      <c r="M71" s="49"/>
      <c r="N71" s="49"/>
      <c r="O71" s="49"/>
      <c r="P71" s="49"/>
      <c r="Q71" s="49"/>
      <c r="R71" s="48" t="s">
        <v>105</v>
      </c>
      <c r="S71" s="48" t="s">
        <v>105</v>
      </c>
      <c r="T71" s="49"/>
      <c r="U71" s="7">
        <f t="shared" si="6"/>
        <v>0</v>
      </c>
    </row>
    <row r="72" spans="1:21" ht="15.75" thickBot="1" x14ac:dyDescent="0.3">
      <c r="A72" s="79"/>
      <c r="B72" s="67" t="s">
        <v>78</v>
      </c>
      <c r="C72" s="27" t="s">
        <v>57</v>
      </c>
      <c r="D72" s="55">
        <v>0</v>
      </c>
      <c r="E72" s="28">
        <f t="shared" si="4"/>
        <v>0</v>
      </c>
      <c r="F72" s="48" t="s">
        <v>105</v>
      </c>
      <c r="G72" s="49"/>
      <c r="H72" s="48" t="s">
        <v>105</v>
      </c>
      <c r="I72" s="49"/>
      <c r="J72" s="49"/>
      <c r="K72" s="49"/>
      <c r="L72" s="49"/>
      <c r="M72" s="49"/>
      <c r="N72" s="49"/>
      <c r="O72" s="49"/>
      <c r="P72" s="49"/>
      <c r="Q72" s="49"/>
      <c r="R72" s="48" t="s">
        <v>105</v>
      </c>
      <c r="S72" s="48" t="s">
        <v>105</v>
      </c>
      <c r="T72" s="49"/>
      <c r="U72" s="7">
        <f t="shared" si="6"/>
        <v>0</v>
      </c>
    </row>
    <row r="73" spans="1:21" ht="15.75" thickBot="1" x14ac:dyDescent="0.3">
      <c r="A73" s="79"/>
      <c r="B73" s="67"/>
      <c r="C73" s="27" t="s">
        <v>59</v>
      </c>
      <c r="D73" s="55">
        <v>5</v>
      </c>
      <c r="E73" s="28">
        <f t="shared" si="4"/>
        <v>0</v>
      </c>
      <c r="F73" s="48" t="s">
        <v>105</v>
      </c>
      <c r="G73" s="49"/>
      <c r="H73" s="49"/>
      <c r="I73" s="49"/>
      <c r="J73" s="49"/>
      <c r="K73" s="49"/>
      <c r="L73" s="49"/>
      <c r="M73" s="49"/>
      <c r="N73" s="49"/>
      <c r="O73" s="49"/>
      <c r="P73" s="49"/>
      <c r="Q73" s="49"/>
      <c r="R73" s="48" t="s">
        <v>105</v>
      </c>
      <c r="S73" s="48" t="s">
        <v>105</v>
      </c>
      <c r="T73" s="49"/>
      <c r="U73" s="7">
        <f t="shared" si="6"/>
        <v>0</v>
      </c>
    </row>
    <row r="74" spans="1:21" ht="15.75" thickBot="1" x14ac:dyDescent="0.3">
      <c r="A74" s="79"/>
      <c r="B74" s="67"/>
      <c r="C74" s="27" t="s">
        <v>66</v>
      </c>
      <c r="D74" s="55">
        <v>0</v>
      </c>
      <c r="E74" s="28">
        <f t="shared" si="4"/>
        <v>0</v>
      </c>
      <c r="F74" s="48" t="s">
        <v>105</v>
      </c>
      <c r="G74" s="49"/>
      <c r="H74" s="48" t="s">
        <v>105</v>
      </c>
      <c r="I74" s="49"/>
      <c r="J74" s="49"/>
      <c r="K74" s="49"/>
      <c r="L74" s="49"/>
      <c r="M74" s="49"/>
      <c r="N74" s="49" t="s">
        <v>105</v>
      </c>
      <c r="O74" s="49" t="s">
        <v>105</v>
      </c>
      <c r="P74" s="49"/>
      <c r="Q74" s="49" t="s">
        <v>105</v>
      </c>
      <c r="R74" s="48" t="s">
        <v>105</v>
      </c>
      <c r="S74" s="48" t="s">
        <v>105</v>
      </c>
      <c r="T74" s="49"/>
      <c r="U74" s="7">
        <f t="shared" si="6"/>
        <v>0</v>
      </c>
    </row>
    <row r="75" spans="1:21" ht="15.75" thickBot="1" x14ac:dyDescent="0.3">
      <c r="A75" s="79"/>
      <c r="B75" s="67"/>
      <c r="C75" s="27" t="s">
        <v>67</v>
      </c>
      <c r="D75" s="55">
        <v>2</v>
      </c>
      <c r="E75" s="28">
        <f t="shared" si="4"/>
        <v>0</v>
      </c>
      <c r="F75" s="48" t="s">
        <v>105</v>
      </c>
      <c r="G75" s="49"/>
      <c r="H75" s="49"/>
      <c r="I75" s="49"/>
      <c r="J75" s="49"/>
      <c r="K75" s="49"/>
      <c r="L75" s="49"/>
      <c r="M75" s="49"/>
      <c r="N75" s="49"/>
      <c r="O75" s="49"/>
      <c r="P75" s="49"/>
      <c r="Q75" s="49"/>
      <c r="R75" s="48" t="s">
        <v>105</v>
      </c>
      <c r="S75" s="48" t="s">
        <v>105</v>
      </c>
      <c r="T75" s="49"/>
      <c r="U75" s="7">
        <f t="shared" si="6"/>
        <v>0</v>
      </c>
    </row>
    <row r="76" spans="1:21" ht="15.75" thickBot="1" x14ac:dyDescent="0.3">
      <c r="A76" s="79"/>
      <c r="B76" s="67"/>
      <c r="C76" s="27" t="s">
        <v>79</v>
      </c>
      <c r="D76" s="55">
        <v>0</v>
      </c>
      <c r="E76" s="28">
        <f t="shared" si="4"/>
        <v>0</v>
      </c>
      <c r="F76" s="48" t="s">
        <v>105</v>
      </c>
      <c r="G76" s="49"/>
      <c r="H76" s="48" t="s">
        <v>105</v>
      </c>
      <c r="I76" s="49"/>
      <c r="J76" s="49"/>
      <c r="K76" s="49"/>
      <c r="L76" s="49"/>
      <c r="M76" s="49"/>
      <c r="N76" s="49" t="s">
        <v>105</v>
      </c>
      <c r="O76" s="49" t="s">
        <v>105</v>
      </c>
      <c r="P76" s="49"/>
      <c r="Q76" s="49" t="s">
        <v>105</v>
      </c>
      <c r="R76" s="48" t="s">
        <v>105</v>
      </c>
      <c r="S76" s="48" t="s">
        <v>105</v>
      </c>
      <c r="T76" s="49"/>
      <c r="U76" s="7">
        <f t="shared" si="6"/>
        <v>0</v>
      </c>
    </row>
    <row r="77" spans="1:21" ht="15.75" thickBot="1" x14ac:dyDescent="0.3">
      <c r="A77" s="79"/>
      <c r="B77" s="83" t="s">
        <v>80</v>
      </c>
      <c r="C77" s="30" t="s">
        <v>49</v>
      </c>
      <c r="D77" s="60">
        <v>0</v>
      </c>
      <c r="E77" s="18">
        <f t="shared" si="4"/>
        <v>0</v>
      </c>
      <c r="F77" s="48" t="s">
        <v>105</v>
      </c>
      <c r="G77" s="49"/>
      <c r="H77" s="48" t="s">
        <v>105</v>
      </c>
      <c r="I77" s="49"/>
      <c r="J77" s="49"/>
      <c r="K77" s="49"/>
      <c r="L77" s="49"/>
      <c r="M77" s="49"/>
      <c r="N77" s="49"/>
      <c r="O77" s="49"/>
      <c r="P77" s="49"/>
      <c r="Q77" s="49"/>
      <c r="R77" s="48" t="s">
        <v>105</v>
      </c>
      <c r="S77" s="48" t="s">
        <v>105</v>
      </c>
      <c r="T77" s="49"/>
      <c r="U77" s="19">
        <f t="shared" si="6"/>
        <v>0</v>
      </c>
    </row>
    <row r="78" spans="1:21" ht="15.75" thickBot="1" x14ac:dyDescent="0.3">
      <c r="A78" s="79"/>
      <c r="B78" s="83"/>
      <c r="C78" s="20" t="s">
        <v>81</v>
      </c>
      <c r="D78" s="60">
        <v>0</v>
      </c>
      <c r="E78" s="18">
        <f t="shared" si="4"/>
        <v>0</v>
      </c>
      <c r="F78" s="48" t="s">
        <v>105</v>
      </c>
      <c r="G78" s="49"/>
      <c r="H78" s="49"/>
      <c r="I78" s="49" t="s">
        <v>105</v>
      </c>
      <c r="J78" s="49" t="s">
        <v>105</v>
      </c>
      <c r="K78" s="49" t="s">
        <v>105</v>
      </c>
      <c r="L78" s="49"/>
      <c r="M78" s="49"/>
      <c r="N78" s="49"/>
      <c r="O78" s="49"/>
      <c r="P78" s="49"/>
      <c r="Q78" s="49"/>
      <c r="R78" s="48" t="s">
        <v>105</v>
      </c>
      <c r="S78" s="48" t="s">
        <v>105</v>
      </c>
      <c r="T78" s="49"/>
      <c r="U78" s="19">
        <f t="shared" si="6"/>
        <v>0</v>
      </c>
    </row>
    <row r="79" spans="1:21" ht="15.75" thickBot="1" x14ac:dyDescent="0.3">
      <c r="A79" s="26"/>
      <c r="B79" s="83"/>
      <c r="C79" s="20" t="s">
        <v>34</v>
      </c>
      <c r="D79" s="60">
        <v>0</v>
      </c>
      <c r="E79" s="18">
        <f t="shared" si="4"/>
        <v>0</v>
      </c>
      <c r="F79" s="48" t="s">
        <v>105</v>
      </c>
      <c r="G79" s="49"/>
      <c r="H79" s="48" t="s">
        <v>105</v>
      </c>
      <c r="I79" s="49"/>
      <c r="J79" s="49"/>
      <c r="K79" s="49"/>
      <c r="L79" s="49"/>
      <c r="M79" s="49"/>
      <c r="N79" s="49"/>
      <c r="O79" s="49"/>
      <c r="P79" s="49"/>
      <c r="Q79" s="49"/>
      <c r="R79" s="48" t="s">
        <v>105</v>
      </c>
      <c r="S79" s="48" t="s">
        <v>105</v>
      </c>
      <c r="T79" s="49"/>
      <c r="U79" s="19">
        <f t="shared" si="6"/>
        <v>0</v>
      </c>
    </row>
    <row r="80" spans="1:21" x14ac:dyDescent="0.25">
      <c r="A80" s="26"/>
      <c r="B80" s="83"/>
      <c r="C80" s="27" t="s">
        <v>33</v>
      </c>
      <c r="D80" s="55">
        <v>0</v>
      </c>
      <c r="E80" s="18">
        <f t="shared" si="4"/>
        <v>0</v>
      </c>
      <c r="F80" s="48" t="s">
        <v>105</v>
      </c>
      <c r="G80" s="49"/>
      <c r="H80" s="48" t="s">
        <v>105</v>
      </c>
      <c r="I80" s="49"/>
      <c r="J80" s="49"/>
      <c r="K80" s="49"/>
      <c r="L80" s="49"/>
      <c r="M80" s="49"/>
      <c r="N80" s="49"/>
      <c r="O80" s="49"/>
      <c r="P80" s="49"/>
      <c r="Q80" s="49"/>
      <c r="R80" s="48" t="s">
        <v>105</v>
      </c>
      <c r="S80" s="48" t="s">
        <v>105</v>
      </c>
      <c r="T80" s="49"/>
      <c r="U80" s="19">
        <f t="shared" si="6"/>
        <v>0</v>
      </c>
    </row>
    <row r="81" spans="1:21" ht="15.75" thickBot="1" x14ac:dyDescent="0.3">
      <c r="A81" s="84" t="s">
        <v>44</v>
      </c>
      <c r="B81" s="85"/>
      <c r="C81" s="85"/>
      <c r="D81" s="33">
        <f>SUM(D33:D80)</f>
        <v>41</v>
      </c>
      <c r="E81" s="34"/>
      <c r="F81" s="35"/>
      <c r="G81" s="35"/>
      <c r="H81" s="35"/>
      <c r="I81" s="35"/>
      <c r="J81" s="35"/>
      <c r="K81" s="35"/>
      <c r="L81" s="35"/>
      <c r="M81" s="35"/>
      <c r="N81" s="35"/>
      <c r="O81" s="35"/>
      <c r="P81" s="35"/>
      <c r="Q81" s="35"/>
      <c r="R81" s="35"/>
      <c r="S81" s="35"/>
      <c r="T81" s="35"/>
      <c r="U81" s="36">
        <f>SUM(U33:U80)</f>
        <v>0</v>
      </c>
    </row>
    <row r="82" spans="1:21" ht="15.75" thickBot="1" x14ac:dyDescent="0.3">
      <c r="A82" s="94" t="s">
        <v>82</v>
      </c>
      <c r="B82" s="97" t="s">
        <v>83</v>
      </c>
      <c r="C82" s="97"/>
      <c r="D82" s="53">
        <v>0</v>
      </c>
      <c r="E82" s="23">
        <f>SUM(F82:T82)</f>
        <v>0</v>
      </c>
      <c r="F82" s="48" t="s">
        <v>105</v>
      </c>
      <c r="G82" s="48"/>
      <c r="H82" s="48" t="s">
        <v>105</v>
      </c>
      <c r="I82" s="48"/>
      <c r="J82" s="48"/>
      <c r="K82" s="48"/>
      <c r="L82" s="48"/>
      <c r="M82" s="48"/>
      <c r="N82" s="48"/>
      <c r="O82" s="48"/>
      <c r="P82" s="48"/>
      <c r="Q82" s="48"/>
      <c r="R82" s="48" t="s">
        <v>105</v>
      </c>
      <c r="S82" s="48" t="s">
        <v>105</v>
      </c>
      <c r="T82" s="48"/>
      <c r="U82" s="19">
        <f>E82*D82</f>
        <v>0</v>
      </c>
    </row>
    <row r="83" spans="1:21" ht="15.75" thickBot="1" x14ac:dyDescent="0.3">
      <c r="A83" s="95"/>
      <c r="B83" s="66" t="s">
        <v>84</v>
      </c>
      <c r="C83" s="27" t="s">
        <v>57</v>
      </c>
      <c r="D83" s="55">
        <v>1</v>
      </c>
      <c r="E83" s="23">
        <f t="shared" ref="E83:E95" si="7">SUM(F83:T83)</f>
        <v>0</v>
      </c>
      <c r="F83" s="48" t="s">
        <v>105</v>
      </c>
      <c r="G83" s="49"/>
      <c r="H83" s="48" t="s">
        <v>105</v>
      </c>
      <c r="I83" s="49"/>
      <c r="J83" s="49"/>
      <c r="K83" s="49"/>
      <c r="L83" s="49"/>
      <c r="M83" s="49"/>
      <c r="N83" s="49"/>
      <c r="O83" s="49"/>
      <c r="P83" s="49"/>
      <c r="Q83" s="49"/>
      <c r="R83" s="48" t="s">
        <v>105</v>
      </c>
      <c r="S83" s="48" t="s">
        <v>105</v>
      </c>
      <c r="T83" s="49"/>
      <c r="U83" s="19">
        <f t="shared" ref="U83:U95" si="8">E83*D83</f>
        <v>0</v>
      </c>
    </row>
    <row r="84" spans="1:21" ht="15.75" thickBot="1" x14ac:dyDescent="0.3">
      <c r="A84" s="95"/>
      <c r="B84" s="66"/>
      <c r="C84" s="37" t="s">
        <v>85</v>
      </c>
      <c r="D84" s="55">
        <v>0</v>
      </c>
      <c r="E84" s="23">
        <f t="shared" si="7"/>
        <v>0</v>
      </c>
      <c r="F84" s="48" t="s">
        <v>105</v>
      </c>
      <c r="G84" s="49"/>
      <c r="H84" s="49"/>
      <c r="I84" s="49"/>
      <c r="J84" s="49"/>
      <c r="K84" s="49"/>
      <c r="L84" s="49"/>
      <c r="M84" s="49"/>
      <c r="N84" s="49"/>
      <c r="O84" s="49"/>
      <c r="P84" s="49"/>
      <c r="Q84" s="49"/>
      <c r="R84" s="48" t="s">
        <v>105</v>
      </c>
      <c r="S84" s="48" t="s">
        <v>105</v>
      </c>
      <c r="T84" s="49"/>
      <c r="U84" s="19">
        <f t="shared" si="8"/>
        <v>0</v>
      </c>
    </row>
    <row r="85" spans="1:21" ht="15.75" thickBot="1" x14ac:dyDescent="0.3">
      <c r="A85" s="95"/>
      <c r="B85" s="66"/>
      <c r="C85" s="27" t="s">
        <v>59</v>
      </c>
      <c r="D85" s="55">
        <v>1</v>
      </c>
      <c r="E85" s="23">
        <f t="shared" si="7"/>
        <v>0</v>
      </c>
      <c r="F85" s="48" t="s">
        <v>105</v>
      </c>
      <c r="G85" s="49"/>
      <c r="H85" s="49"/>
      <c r="I85" s="49"/>
      <c r="J85" s="49"/>
      <c r="K85" s="49"/>
      <c r="L85" s="49"/>
      <c r="M85" s="49"/>
      <c r="N85" s="49"/>
      <c r="O85" s="49"/>
      <c r="P85" s="49"/>
      <c r="Q85" s="49"/>
      <c r="R85" s="48" t="s">
        <v>105</v>
      </c>
      <c r="S85" s="48" t="s">
        <v>105</v>
      </c>
      <c r="T85" s="49"/>
      <c r="U85" s="19">
        <f t="shared" si="8"/>
        <v>0</v>
      </c>
    </row>
    <row r="86" spans="1:21" ht="15.75" thickBot="1" x14ac:dyDescent="0.3">
      <c r="A86" s="95"/>
      <c r="B86" s="66"/>
      <c r="C86" s="27" t="s">
        <v>86</v>
      </c>
      <c r="D86" s="55">
        <v>0</v>
      </c>
      <c r="E86" s="23">
        <f t="shared" si="7"/>
        <v>0</v>
      </c>
      <c r="F86" s="48" t="s">
        <v>105</v>
      </c>
      <c r="G86" s="49"/>
      <c r="H86" s="49"/>
      <c r="I86" s="49"/>
      <c r="J86" s="49"/>
      <c r="K86" s="49"/>
      <c r="L86" s="49"/>
      <c r="M86" s="49"/>
      <c r="N86" s="49" t="s">
        <v>105</v>
      </c>
      <c r="O86" s="49" t="s">
        <v>105</v>
      </c>
      <c r="P86" s="49"/>
      <c r="Q86" s="49" t="s">
        <v>105</v>
      </c>
      <c r="R86" s="48" t="s">
        <v>105</v>
      </c>
      <c r="S86" s="48" t="s">
        <v>105</v>
      </c>
      <c r="T86" s="49"/>
      <c r="U86" s="19">
        <f t="shared" si="8"/>
        <v>0</v>
      </c>
    </row>
    <row r="87" spans="1:21" ht="15.75" thickBot="1" x14ac:dyDescent="0.3">
      <c r="A87" s="95"/>
      <c r="B87" s="66"/>
      <c r="C87" s="27" t="s">
        <v>67</v>
      </c>
      <c r="D87" s="55">
        <v>0</v>
      </c>
      <c r="E87" s="23">
        <f t="shared" si="7"/>
        <v>0</v>
      </c>
      <c r="F87" s="48" t="s">
        <v>105</v>
      </c>
      <c r="G87" s="50"/>
      <c r="H87" s="50"/>
      <c r="I87" s="50"/>
      <c r="J87" s="50"/>
      <c r="K87" s="50"/>
      <c r="L87" s="50"/>
      <c r="M87" s="50"/>
      <c r="N87" s="50"/>
      <c r="O87" s="50"/>
      <c r="P87" s="50"/>
      <c r="Q87" s="50"/>
      <c r="R87" s="48" t="s">
        <v>105</v>
      </c>
      <c r="S87" s="48" t="s">
        <v>105</v>
      </c>
      <c r="T87" s="50"/>
      <c r="U87" s="19">
        <f t="shared" si="8"/>
        <v>0</v>
      </c>
    </row>
    <row r="88" spans="1:21" ht="15.75" thickBot="1" x14ac:dyDescent="0.3">
      <c r="A88" s="95"/>
      <c r="B88" s="98" t="s">
        <v>87</v>
      </c>
      <c r="C88" s="27" t="s">
        <v>57</v>
      </c>
      <c r="D88" s="55">
        <v>0</v>
      </c>
      <c r="E88" s="18">
        <f t="shared" si="7"/>
        <v>0</v>
      </c>
      <c r="F88" s="48" t="s">
        <v>105</v>
      </c>
      <c r="G88" s="49"/>
      <c r="H88" s="48" t="s">
        <v>105</v>
      </c>
      <c r="I88" s="49"/>
      <c r="J88" s="49"/>
      <c r="K88" s="49"/>
      <c r="L88" s="49"/>
      <c r="M88" s="49"/>
      <c r="N88" s="49"/>
      <c r="O88" s="49"/>
      <c r="P88" s="49"/>
      <c r="Q88" s="49"/>
      <c r="R88" s="48" t="s">
        <v>105</v>
      </c>
      <c r="S88" s="48" t="s">
        <v>105</v>
      </c>
      <c r="T88" s="49"/>
      <c r="U88" s="19">
        <f t="shared" si="8"/>
        <v>0</v>
      </c>
    </row>
    <row r="89" spans="1:21" ht="15.75" thickBot="1" x14ac:dyDescent="0.3">
      <c r="A89" s="95"/>
      <c r="B89" s="99"/>
      <c r="C89" s="27" t="s">
        <v>88</v>
      </c>
      <c r="D89" s="59">
        <v>0</v>
      </c>
      <c r="E89" s="18">
        <f t="shared" si="7"/>
        <v>0</v>
      </c>
      <c r="F89" s="48" t="s">
        <v>105</v>
      </c>
      <c r="G89" s="49"/>
      <c r="H89" s="49"/>
      <c r="I89" s="49"/>
      <c r="J89" s="49"/>
      <c r="K89" s="49"/>
      <c r="L89" s="49"/>
      <c r="M89" s="49"/>
      <c r="N89" s="49"/>
      <c r="O89" s="49"/>
      <c r="P89" s="49"/>
      <c r="Q89" s="49"/>
      <c r="R89" s="48" t="s">
        <v>105</v>
      </c>
      <c r="S89" s="48" t="s">
        <v>105</v>
      </c>
      <c r="T89" s="49"/>
      <c r="U89" s="19">
        <f t="shared" si="8"/>
        <v>0</v>
      </c>
    </row>
    <row r="90" spans="1:21" ht="15.75" thickBot="1" x14ac:dyDescent="0.3">
      <c r="A90" s="95"/>
      <c r="B90" s="99"/>
      <c r="C90" s="27" t="s">
        <v>59</v>
      </c>
      <c r="D90" s="55">
        <v>1</v>
      </c>
      <c r="E90" s="18">
        <f t="shared" si="7"/>
        <v>0</v>
      </c>
      <c r="F90" s="48" t="s">
        <v>105</v>
      </c>
      <c r="G90" s="49"/>
      <c r="H90" s="49"/>
      <c r="I90" s="49"/>
      <c r="J90" s="49"/>
      <c r="K90" s="49"/>
      <c r="L90" s="49"/>
      <c r="M90" s="49"/>
      <c r="N90" s="49"/>
      <c r="O90" s="49"/>
      <c r="P90" s="49"/>
      <c r="Q90" s="49"/>
      <c r="R90" s="48" t="s">
        <v>105</v>
      </c>
      <c r="S90" s="48" t="s">
        <v>105</v>
      </c>
      <c r="T90" s="49"/>
      <c r="U90" s="19">
        <f t="shared" si="8"/>
        <v>0</v>
      </c>
    </row>
    <row r="91" spans="1:21" ht="15.75" thickBot="1" x14ac:dyDescent="0.3">
      <c r="A91" s="95"/>
      <c r="B91" s="99"/>
      <c r="C91" s="9" t="s">
        <v>26</v>
      </c>
      <c r="D91" s="55">
        <v>1</v>
      </c>
      <c r="E91" s="18">
        <f t="shared" si="7"/>
        <v>0</v>
      </c>
      <c r="F91" s="48" t="s">
        <v>105</v>
      </c>
      <c r="G91" s="49"/>
      <c r="H91" s="49"/>
      <c r="I91" s="49"/>
      <c r="J91" s="49"/>
      <c r="K91" s="49"/>
      <c r="L91" s="49"/>
      <c r="M91" s="49"/>
      <c r="N91" s="49"/>
      <c r="O91" s="49"/>
      <c r="P91" s="49"/>
      <c r="Q91" s="49"/>
      <c r="R91" s="48" t="s">
        <v>105</v>
      </c>
      <c r="S91" s="48" t="s">
        <v>105</v>
      </c>
      <c r="T91" s="49"/>
      <c r="U91" s="19">
        <f t="shared" si="8"/>
        <v>0</v>
      </c>
    </row>
    <row r="92" spans="1:21" ht="15.75" thickBot="1" x14ac:dyDescent="0.3">
      <c r="A92" s="95"/>
      <c r="B92" s="99"/>
      <c r="C92" s="27" t="s">
        <v>86</v>
      </c>
      <c r="D92" s="59">
        <v>0</v>
      </c>
      <c r="E92" s="18">
        <f t="shared" si="7"/>
        <v>0</v>
      </c>
      <c r="F92" s="48" t="s">
        <v>105</v>
      </c>
      <c r="G92" s="49"/>
      <c r="H92" s="49"/>
      <c r="I92" s="49"/>
      <c r="J92" s="49"/>
      <c r="K92" s="49"/>
      <c r="L92" s="49"/>
      <c r="M92" s="49"/>
      <c r="N92" s="49"/>
      <c r="O92" s="49"/>
      <c r="P92" s="49"/>
      <c r="Q92" s="49"/>
      <c r="R92" s="48" t="s">
        <v>105</v>
      </c>
      <c r="S92" s="48" t="s">
        <v>105</v>
      </c>
      <c r="T92" s="49"/>
      <c r="U92" s="19">
        <f t="shared" si="8"/>
        <v>0</v>
      </c>
    </row>
    <row r="93" spans="1:21" ht="15.75" thickBot="1" x14ac:dyDescent="0.3">
      <c r="A93" s="95"/>
      <c r="B93" s="99"/>
      <c r="C93" s="25" t="s">
        <v>89</v>
      </c>
      <c r="D93" s="59">
        <v>0</v>
      </c>
      <c r="E93" s="18">
        <f t="shared" si="7"/>
        <v>0</v>
      </c>
      <c r="F93" s="48" t="s">
        <v>105</v>
      </c>
      <c r="G93" s="49"/>
      <c r="H93" s="48" t="s">
        <v>105</v>
      </c>
      <c r="I93" s="49"/>
      <c r="J93" s="49"/>
      <c r="K93" s="49"/>
      <c r="L93" s="49"/>
      <c r="M93" s="49"/>
      <c r="N93" s="49" t="s">
        <v>105</v>
      </c>
      <c r="O93" s="49" t="s">
        <v>105</v>
      </c>
      <c r="P93" s="49"/>
      <c r="Q93" s="49" t="s">
        <v>105</v>
      </c>
      <c r="R93" s="48" t="s">
        <v>105</v>
      </c>
      <c r="S93" s="48" t="s">
        <v>105</v>
      </c>
      <c r="T93" s="49"/>
      <c r="U93" s="19">
        <f t="shared" si="8"/>
        <v>0</v>
      </c>
    </row>
    <row r="94" spans="1:21" ht="15.75" thickBot="1" x14ac:dyDescent="0.3">
      <c r="A94" s="95"/>
      <c r="B94" s="99"/>
      <c r="C94" s="9" t="s">
        <v>90</v>
      </c>
      <c r="D94" s="59">
        <v>1</v>
      </c>
      <c r="E94" s="18">
        <f t="shared" si="7"/>
        <v>0</v>
      </c>
      <c r="F94" s="48" t="s">
        <v>105</v>
      </c>
      <c r="G94" s="49"/>
      <c r="H94" s="48" t="s">
        <v>105</v>
      </c>
      <c r="I94" s="49"/>
      <c r="J94" s="49"/>
      <c r="K94" s="49"/>
      <c r="L94" s="49"/>
      <c r="M94" s="49"/>
      <c r="N94" s="49" t="s">
        <v>105</v>
      </c>
      <c r="O94" s="49" t="s">
        <v>105</v>
      </c>
      <c r="P94" s="49"/>
      <c r="Q94" s="49" t="s">
        <v>105</v>
      </c>
      <c r="R94" s="48" t="s">
        <v>105</v>
      </c>
      <c r="S94" s="48" t="s">
        <v>105</v>
      </c>
      <c r="T94" s="49"/>
      <c r="U94" s="19">
        <f t="shared" si="8"/>
        <v>0</v>
      </c>
    </row>
    <row r="95" spans="1:21" x14ac:dyDescent="0.25">
      <c r="A95" s="96"/>
      <c r="B95" s="100"/>
      <c r="C95" s="9" t="s">
        <v>50</v>
      </c>
      <c r="D95" s="55">
        <v>0</v>
      </c>
      <c r="E95" s="18">
        <f t="shared" si="7"/>
        <v>0</v>
      </c>
      <c r="F95" s="48" t="s">
        <v>105</v>
      </c>
      <c r="G95" s="49"/>
      <c r="H95" s="49"/>
      <c r="I95" s="49"/>
      <c r="J95" s="49"/>
      <c r="K95" s="49"/>
      <c r="L95" s="49" t="s">
        <v>105</v>
      </c>
      <c r="M95" s="49" t="s">
        <v>105</v>
      </c>
      <c r="N95" s="49"/>
      <c r="O95" s="49"/>
      <c r="P95" s="49"/>
      <c r="Q95" s="49"/>
      <c r="R95" s="48" t="s">
        <v>105</v>
      </c>
      <c r="S95" s="48" t="s">
        <v>105</v>
      </c>
      <c r="T95" s="49"/>
      <c r="U95" s="19">
        <f t="shared" si="8"/>
        <v>0</v>
      </c>
    </row>
    <row r="96" spans="1:21" ht="15.75" thickBot="1" x14ac:dyDescent="0.3">
      <c r="A96" s="68" t="s">
        <v>44</v>
      </c>
      <c r="B96" s="69"/>
      <c r="C96" s="69"/>
      <c r="D96" s="38">
        <f>SUM(D82:D95)</f>
        <v>5</v>
      </c>
      <c r="E96" s="14"/>
      <c r="F96" s="15"/>
      <c r="G96" s="15"/>
      <c r="H96" s="15"/>
      <c r="I96" s="15"/>
      <c r="J96" s="15"/>
      <c r="K96" s="15"/>
      <c r="L96" s="15"/>
      <c r="M96" s="15"/>
      <c r="N96" s="15"/>
      <c r="O96" s="15"/>
      <c r="P96" s="15"/>
      <c r="Q96" s="15"/>
      <c r="R96" s="15"/>
      <c r="S96" s="15"/>
      <c r="T96" s="15"/>
      <c r="U96" s="16">
        <f>SUM(U82:U95)</f>
        <v>0</v>
      </c>
    </row>
    <row r="97" spans="1:21" ht="15.75" thickBot="1" x14ac:dyDescent="0.3">
      <c r="A97" s="63" t="s">
        <v>91</v>
      </c>
      <c r="B97" s="97" t="s">
        <v>83</v>
      </c>
      <c r="C97" s="97"/>
      <c r="D97" s="61">
        <v>0</v>
      </c>
      <c r="E97" s="18">
        <f t="shared" ref="E97:E108" si="9">SUM(F97:T97)</f>
        <v>0</v>
      </c>
      <c r="F97" s="48" t="s">
        <v>105</v>
      </c>
      <c r="G97" s="48"/>
      <c r="H97" s="48" t="s">
        <v>105</v>
      </c>
      <c r="I97" s="49" t="s">
        <v>105</v>
      </c>
      <c r="J97" s="49" t="s">
        <v>105</v>
      </c>
      <c r="K97" s="49" t="s">
        <v>105</v>
      </c>
      <c r="L97" s="48"/>
      <c r="M97" s="48"/>
      <c r="N97" s="48"/>
      <c r="O97" s="48"/>
      <c r="P97" s="48"/>
      <c r="Q97" s="48"/>
      <c r="R97" s="48" t="s">
        <v>105</v>
      </c>
      <c r="S97" s="48" t="s">
        <v>105</v>
      </c>
      <c r="T97" s="48"/>
      <c r="U97" s="19">
        <f t="shared" ref="U97:U108" si="10">E97*D97</f>
        <v>0</v>
      </c>
    </row>
    <row r="98" spans="1:21" ht="15.75" thickBot="1" x14ac:dyDescent="0.3">
      <c r="A98" s="64"/>
      <c r="B98" s="86" t="s">
        <v>92</v>
      </c>
      <c r="C98" s="27" t="s">
        <v>93</v>
      </c>
      <c r="D98" s="59">
        <v>0</v>
      </c>
      <c r="E98" s="18">
        <f t="shared" si="9"/>
        <v>0</v>
      </c>
      <c r="F98" s="48" t="s">
        <v>105</v>
      </c>
      <c r="G98" s="49"/>
      <c r="H98" s="48" t="s">
        <v>105</v>
      </c>
      <c r="I98" s="49" t="s">
        <v>105</v>
      </c>
      <c r="J98" s="49" t="s">
        <v>105</v>
      </c>
      <c r="K98" s="49" t="s">
        <v>105</v>
      </c>
      <c r="L98" s="49"/>
      <c r="M98" s="49"/>
      <c r="N98" s="49"/>
      <c r="O98" s="49"/>
      <c r="P98" s="49"/>
      <c r="Q98" s="49"/>
      <c r="R98" s="48" t="s">
        <v>105</v>
      </c>
      <c r="S98" s="48" t="s">
        <v>105</v>
      </c>
      <c r="T98" s="49"/>
      <c r="U98" s="19">
        <f t="shared" si="10"/>
        <v>0</v>
      </c>
    </row>
    <row r="99" spans="1:21" ht="15.75" thickBot="1" x14ac:dyDescent="0.3">
      <c r="A99" s="64"/>
      <c r="B99" s="86"/>
      <c r="C99" s="9" t="s">
        <v>94</v>
      </c>
      <c r="D99" s="59">
        <v>0</v>
      </c>
      <c r="E99" s="18">
        <f t="shared" si="9"/>
        <v>0</v>
      </c>
      <c r="F99" s="48" t="s">
        <v>105</v>
      </c>
      <c r="G99" s="49"/>
      <c r="H99" s="48" t="s">
        <v>105</v>
      </c>
      <c r="I99" s="49"/>
      <c r="J99" s="49"/>
      <c r="K99" s="49"/>
      <c r="L99" s="49"/>
      <c r="M99" s="49"/>
      <c r="N99" s="49"/>
      <c r="O99" s="49"/>
      <c r="P99" s="49"/>
      <c r="Q99" s="49"/>
      <c r="R99" s="48" t="s">
        <v>105</v>
      </c>
      <c r="S99" s="48" t="s">
        <v>105</v>
      </c>
      <c r="T99" s="49"/>
      <c r="U99" s="19">
        <f t="shared" si="10"/>
        <v>0</v>
      </c>
    </row>
    <row r="100" spans="1:21" ht="15.75" thickBot="1" x14ac:dyDescent="0.3">
      <c r="A100" s="64"/>
      <c r="B100" s="67" t="s">
        <v>95</v>
      </c>
      <c r="C100" s="27" t="s">
        <v>57</v>
      </c>
      <c r="D100" s="55">
        <v>1</v>
      </c>
      <c r="E100" s="18">
        <f t="shared" si="9"/>
        <v>0</v>
      </c>
      <c r="F100" s="48" t="s">
        <v>105</v>
      </c>
      <c r="G100" s="49"/>
      <c r="H100" s="48" t="s">
        <v>105</v>
      </c>
      <c r="I100" s="49" t="s">
        <v>105</v>
      </c>
      <c r="J100" s="49" t="s">
        <v>105</v>
      </c>
      <c r="K100" s="49" t="s">
        <v>105</v>
      </c>
      <c r="L100" s="49"/>
      <c r="M100" s="49"/>
      <c r="N100" s="49"/>
      <c r="O100" s="49"/>
      <c r="P100" s="49"/>
      <c r="Q100" s="49"/>
      <c r="R100" s="48" t="s">
        <v>105</v>
      </c>
      <c r="S100" s="48" t="s">
        <v>105</v>
      </c>
      <c r="T100" s="49"/>
      <c r="U100" s="19">
        <f t="shared" si="10"/>
        <v>0</v>
      </c>
    </row>
    <row r="101" spans="1:21" ht="15.75" thickBot="1" x14ac:dyDescent="0.3">
      <c r="A101" s="64"/>
      <c r="B101" s="67"/>
      <c r="C101" s="27" t="s">
        <v>81</v>
      </c>
      <c r="D101" s="59">
        <v>29</v>
      </c>
      <c r="E101" s="18">
        <f t="shared" si="9"/>
        <v>0</v>
      </c>
      <c r="F101" s="48" t="s">
        <v>105</v>
      </c>
      <c r="G101" s="49"/>
      <c r="H101" s="49"/>
      <c r="I101" s="49" t="s">
        <v>105</v>
      </c>
      <c r="J101" s="49" t="s">
        <v>105</v>
      </c>
      <c r="K101" s="49" t="s">
        <v>105</v>
      </c>
      <c r="L101" s="49"/>
      <c r="M101" s="49"/>
      <c r="N101" s="49"/>
      <c r="O101" s="49"/>
      <c r="P101" s="49"/>
      <c r="Q101" s="49"/>
      <c r="R101" s="48" t="s">
        <v>105</v>
      </c>
      <c r="S101" s="48" t="s">
        <v>105</v>
      </c>
      <c r="T101" s="49"/>
      <c r="U101" s="19">
        <f t="shared" si="10"/>
        <v>0</v>
      </c>
    </row>
    <row r="102" spans="1:21" ht="15.75" thickBot="1" x14ac:dyDescent="0.3">
      <c r="A102" s="64"/>
      <c r="B102" s="67"/>
      <c r="C102" s="27" t="s">
        <v>96</v>
      </c>
      <c r="D102" s="59">
        <v>6</v>
      </c>
      <c r="E102" s="18">
        <f t="shared" si="9"/>
        <v>0</v>
      </c>
      <c r="F102" s="48" t="s">
        <v>105</v>
      </c>
      <c r="G102" s="49"/>
      <c r="H102" s="49"/>
      <c r="I102" s="49" t="s">
        <v>105</v>
      </c>
      <c r="J102" s="49" t="s">
        <v>105</v>
      </c>
      <c r="K102" s="49" t="s">
        <v>105</v>
      </c>
      <c r="L102" s="49"/>
      <c r="M102" s="49"/>
      <c r="N102" s="49"/>
      <c r="O102" s="49"/>
      <c r="P102" s="49"/>
      <c r="Q102" s="49"/>
      <c r="R102" s="48" t="s">
        <v>105</v>
      </c>
      <c r="S102" s="48" t="s">
        <v>105</v>
      </c>
      <c r="T102" s="49"/>
      <c r="U102" s="19">
        <f t="shared" si="10"/>
        <v>0</v>
      </c>
    </row>
    <row r="103" spans="1:21" ht="15.75" thickBot="1" x14ac:dyDescent="0.3">
      <c r="A103" s="64"/>
      <c r="B103" s="67"/>
      <c r="C103" s="27" t="s">
        <v>97</v>
      </c>
      <c r="D103" s="59">
        <v>4</v>
      </c>
      <c r="E103" s="18">
        <f t="shared" si="9"/>
        <v>0</v>
      </c>
      <c r="F103" s="48" t="s">
        <v>105</v>
      </c>
      <c r="G103" s="49"/>
      <c r="H103" s="49"/>
      <c r="I103" s="49" t="s">
        <v>105</v>
      </c>
      <c r="J103" s="49" t="s">
        <v>105</v>
      </c>
      <c r="K103" s="49" t="s">
        <v>105</v>
      </c>
      <c r="L103" s="49"/>
      <c r="M103" s="49"/>
      <c r="N103" s="49"/>
      <c r="O103" s="49"/>
      <c r="P103" s="49"/>
      <c r="Q103" s="49"/>
      <c r="R103" s="48" t="s">
        <v>105</v>
      </c>
      <c r="S103" s="48" t="s">
        <v>105</v>
      </c>
      <c r="T103" s="49"/>
      <c r="U103" s="19">
        <f t="shared" si="10"/>
        <v>0</v>
      </c>
    </row>
    <row r="104" spans="1:21" ht="15.75" thickBot="1" x14ac:dyDescent="0.3">
      <c r="A104" s="64"/>
      <c r="B104" s="67"/>
      <c r="C104" s="27" t="s">
        <v>98</v>
      </c>
      <c r="D104" s="59">
        <v>3</v>
      </c>
      <c r="E104" s="18">
        <f t="shared" si="9"/>
        <v>0</v>
      </c>
      <c r="F104" s="48" t="s">
        <v>105</v>
      </c>
      <c r="G104" s="49"/>
      <c r="H104" s="49"/>
      <c r="I104" s="49" t="s">
        <v>105</v>
      </c>
      <c r="J104" s="49" t="s">
        <v>105</v>
      </c>
      <c r="K104" s="49" t="s">
        <v>105</v>
      </c>
      <c r="L104" s="49"/>
      <c r="M104" s="49"/>
      <c r="N104" s="49"/>
      <c r="O104" s="49"/>
      <c r="P104" s="49"/>
      <c r="Q104" s="49"/>
      <c r="R104" s="48" t="s">
        <v>105</v>
      </c>
      <c r="S104" s="48" t="s">
        <v>105</v>
      </c>
      <c r="T104" s="49"/>
      <c r="U104" s="19">
        <f t="shared" si="10"/>
        <v>0</v>
      </c>
    </row>
    <row r="105" spans="1:21" ht="15.75" thickBot="1" x14ac:dyDescent="0.3">
      <c r="A105" s="64"/>
      <c r="B105" s="86" t="s">
        <v>99</v>
      </c>
      <c r="C105" s="27" t="s">
        <v>100</v>
      </c>
      <c r="D105" s="55">
        <v>0</v>
      </c>
      <c r="E105" s="18">
        <f t="shared" si="9"/>
        <v>0</v>
      </c>
      <c r="F105" s="48" t="s">
        <v>105</v>
      </c>
      <c r="G105" s="49"/>
      <c r="H105" s="49"/>
      <c r="I105" s="49" t="s">
        <v>105</v>
      </c>
      <c r="J105" s="49" t="s">
        <v>105</v>
      </c>
      <c r="K105" s="49" t="s">
        <v>105</v>
      </c>
      <c r="L105" s="49"/>
      <c r="M105" s="49"/>
      <c r="N105" s="49"/>
      <c r="O105" s="49"/>
      <c r="P105" s="49"/>
      <c r="Q105" s="49"/>
      <c r="R105" s="48" t="s">
        <v>105</v>
      </c>
      <c r="S105" s="48" t="s">
        <v>105</v>
      </c>
      <c r="T105" s="49"/>
      <c r="U105" s="19">
        <f t="shared" si="10"/>
        <v>0</v>
      </c>
    </row>
    <row r="106" spans="1:21" ht="15.75" thickBot="1" x14ac:dyDescent="0.3">
      <c r="A106" s="64"/>
      <c r="B106" s="86"/>
      <c r="C106" s="27" t="s">
        <v>81</v>
      </c>
      <c r="D106" s="55">
        <v>0</v>
      </c>
      <c r="E106" s="18">
        <f t="shared" si="9"/>
        <v>0</v>
      </c>
      <c r="F106" s="48" t="s">
        <v>105</v>
      </c>
      <c r="G106" s="49"/>
      <c r="H106" s="49"/>
      <c r="I106" s="49" t="s">
        <v>105</v>
      </c>
      <c r="J106" s="49" t="s">
        <v>105</v>
      </c>
      <c r="K106" s="49" t="s">
        <v>105</v>
      </c>
      <c r="L106" s="49"/>
      <c r="M106" s="49"/>
      <c r="N106" s="49"/>
      <c r="O106" s="49"/>
      <c r="P106" s="49"/>
      <c r="Q106" s="49"/>
      <c r="R106" s="48" t="s">
        <v>105</v>
      </c>
      <c r="S106" s="48" t="s">
        <v>105</v>
      </c>
      <c r="T106" s="49"/>
      <c r="U106" s="19">
        <f t="shared" si="10"/>
        <v>0</v>
      </c>
    </row>
    <row r="107" spans="1:21" ht="15.75" thickBot="1" x14ac:dyDescent="0.3">
      <c r="A107" s="64"/>
      <c r="B107" s="86" t="s">
        <v>101</v>
      </c>
      <c r="C107" s="27" t="s">
        <v>50</v>
      </c>
      <c r="D107" s="55">
        <v>0</v>
      </c>
      <c r="E107" s="18">
        <f t="shared" si="9"/>
        <v>0</v>
      </c>
      <c r="F107" s="48" t="s">
        <v>105</v>
      </c>
      <c r="G107" s="49"/>
      <c r="H107" s="49"/>
      <c r="I107" s="49"/>
      <c r="J107" s="49"/>
      <c r="K107" s="49"/>
      <c r="L107" s="49"/>
      <c r="M107" s="49"/>
      <c r="N107" s="49"/>
      <c r="O107" s="49"/>
      <c r="P107" s="49"/>
      <c r="Q107" s="49"/>
      <c r="R107" s="48" t="s">
        <v>105</v>
      </c>
      <c r="S107" s="48" t="s">
        <v>105</v>
      </c>
      <c r="T107" s="49"/>
      <c r="U107" s="19">
        <f t="shared" si="10"/>
        <v>0</v>
      </c>
    </row>
    <row r="108" spans="1:21" x14ac:dyDescent="0.25">
      <c r="A108" s="64"/>
      <c r="B108" s="86"/>
      <c r="C108" s="27" t="s">
        <v>102</v>
      </c>
      <c r="D108" s="55">
        <v>0</v>
      </c>
      <c r="E108" s="18">
        <f t="shared" si="9"/>
        <v>0</v>
      </c>
      <c r="F108" s="48" t="s">
        <v>105</v>
      </c>
      <c r="G108" s="49"/>
      <c r="H108" s="48" t="s">
        <v>105</v>
      </c>
      <c r="I108" s="49" t="s">
        <v>105</v>
      </c>
      <c r="J108" s="49" t="s">
        <v>105</v>
      </c>
      <c r="K108" s="49" t="s">
        <v>105</v>
      </c>
      <c r="L108" s="49" t="s">
        <v>105</v>
      </c>
      <c r="M108" s="49" t="s">
        <v>105</v>
      </c>
      <c r="N108" s="49"/>
      <c r="O108" s="49"/>
      <c r="P108" s="49"/>
      <c r="Q108" s="49"/>
      <c r="R108" s="48" t="s">
        <v>105</v>
      </c>
      <c r="S108" s="48" t="s">
        <v>105</v>
      </c>
      <c r="T108" s="49"/>
      <c r="U108" s="19">
        <f t="shared" si="10"/>
        <v>0</v>
      </c>
    </row>
    <row r="109" spans="1:21" ht="15.75" thickBot="1" x14ac:dyDescent="0.3">
      <c r="A109" s="87" t="s">
        <v>44</v>
      </c>
      <c r="B109" s="88"/>
      <c r="C109" s="89"/>
      <c r="D109" s="21">
        <f>SUM(D97:D108)</f>
        <v>43</v>
      </c>
      <c r="E109" s="15"/>
      <c r="F109" s="15"/>
      <c r="G109" s="15"/>
      <c r="H109" s="15"/>
      <c r="I109" s="15"/>
      <c r="J109" s="15"/>
      <c r="K109" s="15"/>
      <c r="L109" s="15"/>
      <c r="M109" s="15"/>
      <c r="N109" s="15"/>
      <c r="O109" s="15"/>
      <c r="P109" s="15"/>
      <c r="Q109" s="15"/>
      <c r="R109" s="15"/>
      <c r="S109" s="15"/>
      <c r="T109" s="15"/>
      <c r="U109" s="16">
        <f>SUM(U97:U108)</f>
        <v>0</v>
      </c>
    </row>
    <row r="110" spans="1:21" x14ac:dyDescent="0.25">
      <c r="A110" s="90" t="s">
        <v>103</v>
      </c>
      <c r="B110" s="91"/>
      <c r="C110" s="39" t="s">
        <v>107</v>
      </c>
      <c r="D110" s="53">
        <v>276</v>
      </c>
      <c r="E110" s="18">
        <f>SUM(F110:T110)</f>
        <v>0</v>
      </c>
      <c r="F110" s="48" t="s">
        <v>105</v>
      </c>
      <c r="G110" s="48"/>
      <c r="H110" s="48" t="s">
        <v>105</v>
      </c>
      <c r="I110" s="48"/>
      <c r="J110" s="48"/>
      <c r="K110" s="48"/>
      <c r="L110" s="48"/>
      <c r="M110" s="49" t="s">
        <v>105</v>
      </c>
      <c r="N110" s="48"/>
      <c r="O110" s="48"/>
      <c r="P110" s="48"/>
      <c r="Q110" s="48"/>
      <c r="R110" s="48" t="s">
        <v>105</v>
      </c>
      <c r="S110" s="48" t="s">
        <v>105</v>
      </c>
      <c r="T110" s="48"/>
      <c r="U110" s="19">
        <f>D110*E110</f>
        <v>0</v>
      </c>
    </row>
    <row r="111" spans="1:21" x14ac:dyDescent="0.25">
      <c r="A111" s="92" t="s">
        <v>44</v>
      </c>
      <c r="B111" s="93"/>
      <c r="C111" s="93"/>
      <c r="D111" s="40">
        <f>SUM(D110)</f>
        <v>276</v>
      </c>
      <c r="E111" s="41"/>
      <c r="F111" s="42"/>
      <c r="G111" s="42"/>
      <c r="H111" s="42"/>
      <c r="I111" s="42"/>
      <c r="J111" s="42"/>
      <c r="K111" s="42"/>
      <c r="L111" s="42"/>
      <c r="M111" s="42"/>
      <c r="N111" s="42"/>
      <c r="O111" s="42"/>
      <c r="P111" s="42"/>
      <c r="Q111" s="42"/>
      <c r="R111" s="42"/>
      <c r="S111" s="42"/>
      <c r="T111" s="42"/>
      <c r="U111" s="43">
        <f>SUM(U110)</f>
        <v>0</v>
      </c>
    </row>
    <row r="112" spans="1:21" x14ac:dyDescent="0.25">
      <c r="A112" s="44" t="s">
        <v>104</v>
      </c>
      <c r="B112" s="45"/>
      <c r="C112" s="45"/>
      <c r="D112" s="46">
        <f>D23+D26+D32+D81+D96+D109+D111</f>
        <v>401</v>
      </c>
      <c r="E112" s="45"/>
      <c r="F112" s="45"/>
      <c r="G112" s="45"/>
      <c r="H112" s="45"/>
      <c r="I112" s="45"/>
      <c r="J112" s="45"/>
      <c r="K112" s="45"/>
      <c r="L112" s="45"/>
      <c r="M112" s="45"/>
      <c r="N112" s="45"/>
      <c r="O112" s="45"/>
      <c r="P112" s="45"/>
      <c r="Q112" s="45"/>
      <c r="R112" s="45"/>
      <c r="S112" s="45"/>
      <c r="T112" s="45"/>
      <c r="U112" s="47">
        <f>U23+U26+U32+U81+U96+U109+U111</f>
        <v>0</v>
      </c>
    </row>
    <row r="114" spans="2:8" ht="18.75" x14ac:dyDescent="0.3">
      <c r="B114" s="51" t="s">
        <v>106</v>
      </c>
      <c r="C114" s="51"/>
      <c r="D114" s="51"/>
      <c r="G114" s="52"/>
      <c r="H114" s="52"/>
    </row>
  </sheetData>
  <protectedRanges>
    <protectedRange sqref="P7 N9 L8:M8 I7:K7 J21:M21 M18:N19 F4:F22 F24:F25 F27:F31 F33:F80 F82:F95 F97:F108 F110 G15:G17 G21:G22 G29:G31 H4:H5 H9 H12:H14 H18:H22 H24:H25 H27:H28 H33:H34 H36 H39 H42:H43 H46 H49 H51 H54:H55 H58 H60:H61 H64:H65 H67:H68 H70 H72 H74 H76:H77 H79:H80 H82:H83 H88 H93:H94 H97:H100 H110 I18:K20 I78:K78 I97:K98 I100:K106 L11:M11 L14:M17 L20:N20 I22:M22 I25:M25 L29:M31 L95:M95 H108:M108 M110 N49 N67 N74 N76 N86 N93:N94 P9:Q9 Q49 Q67 Q74 Q76 Q86 Q93:Q94 R4:S22 R24:S25 R27:S31 R33:S80 R82:S95 R97:S108 R110:S110 T15:T17 T22 T29:T31" name="Zonă1"/>
  </protectedRanges>
  <autoFilter ref="A3:U112" xr:uid="{2B047265-0F66-4E80-BEEA-F1CFC2D9067B}"/>
  <mergeCells count="44">
    <mergeCell ref="A81:C81"/>
    <mergeCell ref="B107:B108"/>
    <mergeCell ref="A109:C109"/>
    <mergeCell ref="A110:B110"/>
    <mergeCell ref="A111:C111"/>
    <mergeCell ref="A82:A95"/>
    <mergeCell ref="B82:C82"/>
    <mergeCell ref="B83:B87"/>
    <mergeCell ref="B88:B95"/>
    <mergeCell ref="A96:C96"/>
    <mergeCell ref="A97:A108"/>
    <mergeCell ref="B97:C97"/>
    <mergeCell ref="B98:B99"/>
    <mergeCell ref="B100:B104"/>
    <mergeCell ref="B105:B106"/>
    <mergeCell ref="B55:B59"/>
    <mergeCell ref="A33:A78"/>
    <mergeCell ref="B33:C33"/>
    <mergeCell ref="B34:C34"/>
    <mergeCell ref="B36:B38"/>
    <mergeCell ref="B39:B41"/>
    <mergeCell ref="B60:B63"/>
    <mergeCell ref="B65:B68"/>
    <mergeCell ref="B70:B71"/>
    <mergeCell ref="B72:B76"/>
    <mergeCell ref="B42:C42"/>
    <mergeCell ref="B43:B45"/>
    <mergeCell ref="B46:B50"/>
    <mergeCell ref="B51:B53"/>
    <mergeCell ref="B54:C54"/>
    <mergeCell ref="B77:B80"/>
    <mergeCell ref="A23:C23"/>
    <mergeCell ref="A24:B25"/>
    <mergeCell ref="A26:C26"/>
    <mergeCell ref="A27:B31"/>
    <mergeCell ref="A32:C32"/>
    <mergeCell ref="D1:M1"/>
    <mergeCell ref="A4:A22"/>
    <mergeCell ref="B4:C4"/>
    <mergeCell ref="B5:B11"/>
    <mergeCell ref="B12:B13"/>
    <mergeCell ref="B14:B17"/>
    <mergeCell ref="B18:B20"/>
    <mergeCell ref="B21:B22"/>
  </mergeCells>
  <pageMargins left="0.7" right="0.7" top="0.75" bottom="0.75" header="0.3" footer="0.3"/>
  <pageSetup paperSize="9" scale="60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Stanciu Nida</dc:creator>
  <cp:lastModifiedBy>Stanciu Nida</cp:lastModifiedBy>
  <cp:lastPrinted>2026-03-18T07:04:57Z</cp:lastPrinted>
  <dcterms:created xsi:type="dcterms:W3CDTF">2026-03-18T06:48:24Z</dcterms:created>
  <dcterms:modified xsi:type="dcterms:W3CDTF">2026-04-02T11:21:30Z</dcterms:modified>
</cp:coreProperties>
</file>